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dio\Projects\Расчеты\"/>
    </mc:Choice>
  </mc:AlternateContent>
  <bookViews>
    <workbookView xWindow="0" yWindow="0" windowWidth="19695" windowHeight="7830" tabRatio="733"/>
  </bookViews>
  <sheets>
    <sheet name="T-BPF 2x" sheetId="3" r:id="rId1"/>
    <sheet name="T-BPF 3x" sheetId="5" r:id="rId2"/>
    <sheet name="HiZ out" sheetId="13" r:id="rId3"/>
    <sheet name="2x Parallel" sheetId="7" r:id="rId4"/>
    <sheet name="W7ZOI" sheetId="9" r:id="rId5"/>
    <sheet name="Diplexer" sheetId="8" r:id="rId6"/>
    <sheet name="C-match" sheetId="10" r:id="rId7"/>
    <sheet name="LPF" sheetId="11" r:id="rId8"/>
    <sheet name="QHybrid" sheetId="12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1" l="1"/>
  <c r="D26" i="11"/>
  <c r="D25" i="11"/>
  <c r="G10" i="11"/>
  <c r="H10" i="11"/>
  <c r="I10" i="11"/>
  <c r="J10" i="11"/>
  <c r="K10" i="11"/>
  <c r="L10" i="11"/>
  <c r="G11" i="11"/>
  <c r="G12" i="11" s="1"/>
  <c r="H11" i="11"/>
  <c r="H12" i="11" s="1"/>
  <c r="I11" i="11"/>
  <c r="J11" i="11"/>
  <c r="K11" i="11"/>
  <c r="L11" i="11"/>
  <c r="L12" i="11" s="1"/>
  <c r="I12" i="11"/>
  <c r="J12" i="11"/>
  <c r="K12" i="11"/>
  <c r="F12" i="11"/>
  <c r="F11" i="11"/>
  <c r="F10" i="11"/>
  <c r="N10" i="5"/>
  <c r="N11" i="5"/>
  <c r="C25" i="3"/>
  <c r="C24" i="3"/>
  <c r="C26" i="3" l="1"/>
  <c r="C27" i="3" s="1"/>
  <c r="C28" i="3" s="1"/>
  <c r="K9" i="3"/>
  <c r="K8" i="3" s="1"/>
  <c r="K10" i="3" s="1"/>
  <c r="K11" i="3" s="1"/>
  <c r="C9" i="3"/>
  <c r="C8" i="3"/>
  <c r="E12" i="11"/>
  <c r="E11" i="11"/>
  <c r="E10" i="11"/>
  <c r="D12" i="11"/>
  <c r="D11" i="11"/>
  <c r="D10" i="11"/>
  <c r="C10" i="3" l="1"/>
  <c r="C12" i="3" s="1"/>
  <c r="C34" i="3"/>
  <c r="K13" i="3"/>
  <c r="C13" i="3"/>
  <c r="C14" i="3"/>
  <c r="C27" i="5"/>
  <c r="C29" i="5" s="1"/>
  <c r="C30" i="5" s="1"/>
  <c r="C31" i="5" s="1"/>
  <c r="C25" i="5"/>
  <c r="C24" i="5"/>
  <c r="C23" i="5"/>
  <c r="C17" i="3" l="1"/>
  <c r="C16" i="3"/>
  <c r="C28" i="5"/>
  <c r="C32" i="5" s="1"/>
  <c r="C33" i="5"/>
  <c r="C34" i="5"/>
  <c r="C29" i="3"/>
  <c r="C31" i="3" s="1"/>
  <c r="C32" i="3" s="1"/>
  <c r="C33" i="3" l="1"/>
  <c r="C37" i="3" s="1"/>
  <c r="C36" i="3" l="1"/>
  <c r="C25" i="11"/>
  <c r="C10" i="11"/>
  <c r="C34" i="13"/>
  <c r="C37" i="13" s="1"/>
  <c r="C33" i="13"/>
  <c r="C41" i="13" s="1"/>
  <c r="C42" i="13" s="1"/>
  <c r="C44" i="13" s="1"/>
  <c r="C32" i="13"/>
  <c r="C31" i="13"/>
  <c r="C36" i="13" l="1"/>
  <c r="C47" i="13" s="1"/>
  <c r="C38" i="13"/>
  <c r="C43" i="13"/>
  <c r="C45" i="13" s="1"/>
  <c r="C40" i="13" s="1"/>
  <c r="K10" i="13"/>
  <c r="K12" i="13" s="1"/>
  <c r="K9" i="13"/>
  <c r="K8" i="13"/>
  <c r="C8" i="13"/>
  <c r="C11" i="13"/>
  <c r="C13" i="13" s="1"/>
  <c r="C10" i="13"/>
  <c r="C9" i="13"/>
  <c r="C46" i="13" l="1"/>
  <c r="C39" i="13" s="1"/>
  <c r="K14" i="13"/>
  <c r="K17" i="13"/>
  <c r="K18" i="13" s="1"/>
  <c r="K19" i="13" s="1"/>
  <c r="K13" i="13"/>
  <c r="C15" i="13"/>
  <c r="C16" i="13"/>
  <c r="C14" i="13"/>
  <c r="C8" i="12"/>
  <c r="C7" i="12"/>
  <c r="K20" i="13" l="1"/>
  <c r="K21" i="13" s="1"/>
  <c r="K16" i="13" s="1"/>
  <c r="K22" i="13" l="1"/>
  <c r="K15" i="13" s="1"/>
  <c r="C27" i="11" l="1"/>
  <c r="C26" i="11"/>
  <c r="C12" i="11" l="1"/>
  <c r="C11" i="11"/>
  <c r="N10" i="10" l="1"/>
  <c r="N12" i="10" s="1"/>
  <c r="C10" i="10"/>
  <c r="N11" i="10"/>
  <c r="N13" i="10" l="1"/>
  <c r="N15" i="10" s="1"/>
  <c r="C12" i="10"/>
  <c r="C11" i="10"/>
  <c r="C13" i="10"/>
  <c r="N14" i="10" l="1"/>
  <c r="N16" i="10" s="1"/>
  <c r="N18" i="10" s="1"/>
  <c r="C15" i="10"/>
  <c r="C14" i="10"/>
  <c r="C11" i="9"/>
  <c r="C10" i="7"/>
  <c r="C10" i="5"/>
  <c r="N17" i="10" l="1"/>
  <c r="N19" i="10" s="1"/>
  <c r="C16" i="10"/>
  <c r="C18" i="10" s="1"/>
  <c r="C10" i="9"/>
  <c r="C9" i="9"/>
  <c r="C15" i="9"/>
  <c r="C18" i="9" s="1"/>
  <c r="C14" i="9"/>
  <c r="C13" i="9"/>
  <c r="C19" i="9" l="1"/>
  <c r="C17" i="10"/>
  <c r="C19" i="10" s="1"/>
  <c r="C17" i="9"/>
  <c r="C20" i="9"/>
  <c r="C21" i="9" s="1"/>
  <c r="C16" i="9"/>
  <c r="N15" i="8"/>
  <c r="C15" i="8"/>
  <c r="C10" i="8"/>
  <c r="C11" i="8"/>
  <c r="C9" i="8"/>
  <c r="C8" i="8" s="1"/>
  <c r="N11" i="8"/>
  <c r="N10" i="8" s="1"/>
  <c r="N8" i="8"/>
  <c r="N7" i="8"/>
  <c r="C7" i="8"/>
  <c r="C23" i="9" l="1"/>
  <c r="C24" i="9" s="1"/>
  <c r="C25" i="9" s="1"/>
  <c r="C26" i="9" s="1"/>
  <c r="C28" i="9" s="1"/>
  <c r="C31" i="9" s="1"/>
  <c r="C22" i="9"/>
  <c r="N9" i="8"/>
  <c r="C12" i="7"/>
  <c r="C17" i="7" s="1"/>
  <c r="C9" i="7"/>
  <c r="C8" i="7"/>
  <c r="C27" i="9" l="1"/>
  <c r="C30" i="9" s="1"/>
  <c r="C29" i="9"/>
  <c r="C14" i="7"/>
  <c r="C18" i="7" s="1"/>
  <c r="C15" i="7" s="1"/>
  <c r="C13" i="7"/>
  <c r="C13" i="5"/>
  <c r="N15" i="5"/>
  <c r="C14" i="5"/>
  <c r="C15" i="5"/>
  <c r="C12" i="5"/>
  <c r="C9" i="5"/>
  <c r="N8" i="5"/>
  <c r="C8" i="5"/>
  <c r="N9" i="5" l="1"/>
  <c r="N14" i="5"/>
  <c r="C16" i="7"/>
  <c r="N13" i="5"/>
  <c r="K14" i="3"/>
  <c r="K17" i="3" l="1"/>
  <c r="K16" i="3"/>
</calcChain>
</file>

<file path=xl/sharedStrings.xml><?xml version="1.0" encoding="utf-8"?>
<sst xmlns="http://schemas.openxmlformats.org/spreadsheetml/2006/main" count="421" uniqueCount="90">
  <si>
    <t>F1</t>
  </si>
  <si>
    <t>F2</t>
  </si>
  <si>
    <t>L1</t>
  </si>
  <si>
    <t>C2</t>
  </si>
  <si>
    <t>uH</t>
  </si>
  <si>
    <t>MHz</t>
  </si>
  <si>
    <t>R</t>
  </si>
  <si>
    <t>ohm</t>
  </si>
  <si>
    <t>pF</t>
  </si>
  <si>
    <t>C1</t>
  </si>
  <si>
    <t>Ca</t>
  </si>
  <si>
    <t>Cb</t>
  </si>
  <si>
    <t>Fc</t>
  </si>
  <si>
    <t>ΔF</t>
  </si>
  <si>
    <t>C3</t>
  </si>
  <si>
    <t>kHz</t>
  </si>
  <si>
    <t>R"</t>
  </si>
  <si>
    <t>C2"</t>
  </si>
  <si>
    <t>Q</t>
  </si>
  <si>
    <t>С1</t>
  </si>
  <si>
    <t>Cs</t>
  </si>
  <si>
    <t>C4</t>
  </si>
  <si>
    <t>C1"</t>
  </si>
  <si>
    <t>С3</t>
  </si>
  <si>
    <t>Cp</t>
  </si>
  <si>
    <t>Z in/out</t>
  </si>
  <si>
    <t>R1</t>
  </si>
  <si>
    <t>L2</t>
  </si>
  <si>
    <t>L'</t>
  </si>
  <si>
    <t>C'</t>
  </si>
  <si>
    <t>Коррекция</t>
  </si>
  <si>
    <t>Ln</t>
  </si>
  <si>
    <t>Q(Ln)</t>
  </si>
  <si>
    <t>w</t>
  </si>
  <si>
    <t>L</t>
  </si>
  <si>
    <t>Qf</t>
  </si>
  <si>
    <t>q0</t>
  </si>
  <si>
    <t>C0</t>
  </si>
  <si>
    <t>Qe</t>
  </si>
  <si>
    <t>Rs</t>
  </si>
  <si>
    <t>Ce</t>
  </si>
  <si>
    <t>c</t>
  </si>
  <si>
    <t>cc</t>
  </si>
  <si>
    <t>ccc</t>
  </si>
  <si>
    <t>Cm</t>
  </si>
  <si>
    <t>Cte</t>
  </si>
  <si>
    <t>Ctm</t>
  </si>
  <si>
    <t>K</t>
  </si>
  <si>
    <t>Diplexer calculator by UR5FFR, www.ur5ffr.com</t>
  </si>
  <si>
    <t>Bandpass filter calculator by UR5FFR, www.ur5ffr.com</t>
  </si>
  <si>
    <t>W7ZOI BPF calculator by UR5FFR, www.ur5ffr.com</t>
  </si>
  <si>
    <t>C</t>
  </si>
  <si>
    <t>Rps</t>
  </si>
  <si>
    <t>Xps</t>
  </si>
  <si>
    <t>Xp</t>
  </si>
  <si>
    <t>XC3</t>
  </si>
  <si>
    <t>XC4</t>
  </si>
  <si>
    <t>Tapped capacitor matching by UR5FFR, www.ur5ffr.com</t>
  </si>
  <si>
    <t>Ultra-spherical LPF calculator by UR5FFR, www.ur5ffr.com</t>
  </si>
  <si>
    <t>nH</t>
  </si>
  <si>
    <t>Case A</t>
  </si>
  <si>
    <t>Case B</t>
  </si>
  <si>
    <t>Case C</t>
  </si>
  <si>
    <t>More details in EMRFD, p.79</t>
  </si>
  <si>
    <t>UR5FFR MinSWR LPF</t>
  </si>
  <si>
    <t>T-37-( ) 10 Watts max.</t>
  </si>
  <si>
    <t>T-50-( ) 50 Watts max.</t>
  </si>
  <si>
    <t>T-68-( ) 100 Watts max.</t>
  </si>
  <si>
    <t>T-106-( ) 500 Watts max.</t>
  </si>
  <si>
    <t>improve return loss design</t>
  </si>
  <si>
    <t>C(L)</t>
  </si>
  <si>
    <t>межобмоточная емкость</t>
  </si>
  <si>
    <t>С</t>
  </si>
  <si>
    <t>Квадратурный гибрид</t>
  </si>
  <si>
    <t>N</t>
  </si>
  <si>
    <t>Z out</t>
  </si>
  <si>
    <t>Z in</t>
  </si>
  <si>
    <t>C2C3</t>
  </si>
  <si>
    <t>Fc LPF</t>
  </si>
  <si>
    <t>IF</t>
  </si>
  <si>
    <t>HiZ Bandpass filter calculator by UR5FFR, www.ur5ffr.com</t>
  </si>
  <si>
    <t>L, uH</t>
  </si>
  <si>
    <t>C1, pF</t>
  </si>
  <si>
    <t>C2, pF</t>
  </si>
  <si>
    <t>peak freq for ultra-spherical, 3db cutoff for other</t>
  </si>
  <si>
    <t>Ultra-spherical LPF</t>
  </si>
  <si>
    <t>LVR LPF</t>
  </si>
  <si>
    <t>3rd harm, db</t>
  </si>
  <si>
    <t>medium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</si>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</sst>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164" fontId="0" fillId="0" borderId="0" xfId="0" applyNumberFormat="1"/>
    <xf numFmtId="0" fontId="2" fillId="0" borderId="0" xfId="0" applyFont="1"/>
    <xf numFmtId="165" fontId="1" fillId="0" borderId="0" xfId="0" applyNumberFormat="1" applyFont="1" applyProtection="1"/>
    <xf numFmtId="164" fontId="1" fillId="0" borderId="0" xfId="0" applyNumberFormat="1" applyFont="1" applyProtection="1"/>
    <xf numFmtId="0" fontId="0" fillId="2" borderId="0" xfId="0" applyFill="1" applyProtection="1">
      <protection locked="0"/>
    </xf>
    <xf numFmtId="164" fontId="1" fillId="0" borderId="0" xfId="0" applyNumberFormat="1" applyFont="1"/>
    <xf numFmtId="2" fontId="0" fillId="0" borderId="0" xfId="0" applyNumberFormat="1"/>
    <xf numFmtId="0" fontId="3" fillId="0" borderId="0" xfId="1"/>
    <xf numFmtId="165" fontId="0" fillId="0" borderId="0" xfId="0" applyNumberFormat="1"/>
    <xf numFmtId="165" fontId="0" fillId="2" borderId="0" xfId="0" applyNumberFormat="1" applyFill="1" applyProtection="1">
      <protection locked="0"/>
    </xf>
    <xf numFmtId="0" fontId="0" fillId="0" borderId="0" xfId="0" applyFont="1"/>
    <xf numFmtId="0" fontId="1" fillId="0" borderId="0" xfId="0" applyFont="1"/>
    <xf numFmtId="164" fontId="0" fillId="0" borderId="0" xfId="0" applyNumberFormat="1" applyFont="1"/>
    <xf numFmtId="165" fontId="1" fillId="0" borderId="0" xfId="0" applyNumberFormat="1" applyFont="1"/>
    <xf numFmtId="0" fontId="0" fillId="0" borderId="1" xfId="0" applyBorder="1"/>
    <xf numFmtId="164" fontId="1" fillId="0" borderId="1" xfId="0" applyNumberFormat="1" applyFont="1" applyBorder="1" applyProtection="1"/>
    <xf numFmtId="0" fontId="2" fillId="0" borderId="1" xfId="0" applyFont="1" applyBorder="1"/>
    <xf numFmtId="164" fontId="0" fillId="0" borderId="1" xfId="0" applyNumberFormat="1" applyBorder="1"/>
    <xf numFmtId="2" fontId="0" fillId="0" borderId="0" xfId="0" applyNumberFormat="1" applyBorder="1"/>
    <xf numFmtId="0" fontId="2" fillId="0" borderId="2" xfId="0" applyFont="1" applyBorder="1"/>
    <xf numFmtId="0" fontId="2" fillId="0" borderId="5" xfId="0" applyFont="1" applyBorder="1"/>
    <xf numFmtId="164" fontId="0" fillId="0" borderId="0" xfId="0" applyNumberFormat="1" applyBorder="1"/>
    <xf numFmtId="0" fontId="2" fillId="0" borderId="7" xfId="0" applyFont="1" applyBorder="1"/>
    <xf numFmtId="0" fontId="0" fillId="2" borderId="3" xfId="0" applyFill="1" applyBorder="1" applyProtection="1">
      <protection locked="0"/>
    </xf>
    <xf numFmtId="0" fontId="0" fillId="0" borderId="3" xfId="0" applyBorder="1"/>
    <xf numFmtId="0" fontId="2" fillId="0" borderId="3" xfId="0" applyFont="1" applyBorder="1"/>
    <xf numFmtId="0" fontId="0" fillId="0" borderId="4" xfId="0" applyBorder="1"/>
    <xf numFmtId="0" fontId="0" fillId="2" borderId="0" xfId="0" applyFill="1" applyBorder="1" applyProtection="1">
      <protection locked="0"/>
    </xf>
    <xf numFmtId="0" fontId="0" fillId="0" borderId="0" xfId="0" applyBorder="1"/>
    <xf numFmtId="0" fontId="2" fillId="0" borderId="0" xfId="0" applyFont="1" applyBorder="1"/>
    <xf numFmtId="0" fontId="0" fillId="0" borderId="6" xfId="0" applyBorder="1"/>
    <xf numFmtId="0" fontId="0" fillId="0" borderId="5" xfId="0" applyBorder="1"/>
    <xf numFmtId="1" fontId="1" fillId="0" borderId="0" xfId="0" applyNumberFormat="1" applyFont="1" applyBorder="1" applyProtection="1"/>
    <xf numFmtId="165" fontId="1" fillId="0" borderId="0" xfId="0" applyNumberFormat="1" applyFont="1" applyBorder="1" applyProtection="1"/>
    <xf numFmtId="164" fontId="1" fillId="0" borderId="0" xfId="0" applyNumberFormat="1" applyFont="1" applyBorder="1" applyProtection="1"/>
    <xf numFmtId="164" fontId="1" fillId="0" borderId="8" xfId="0" applyNumberFormat="1" applyFont="1" applyBorder="1" applyProtection="1"/>
    <xf numFmtId="0" fontId="0" fillId="0" borderId="8" xfId="0" applyBorder="1"/>
    <xf numFmtId="0" fontId="2" fillId="0" borderId="8" xfId="0" applyFont="1" applyBorder="1"/>
    <xf numFmtId="0" fontId="0" fillId="0" borderId="9" xfId="0" applyBorder="1"/>
    <xf numFmtId="165" fontId="0" fillId="2" borderId="0" xfId="0" applyNumberFormat="1" applyFill="1" applyBorder="1" applyProtection="1">
      <protection locked="0"/>
    </xf>
    <xf numFmtId="164" fontId="1" fillId="0" borderId="0" xfId="0" applyNumberFormat="1" applyFont="1" applyBorder="1"/>
    <xf numFmtId="164" fontId="1" fillId="0" borderId="8" xfId="0" applyNumberFormat="1" applyFont="1" applyBorder="1"/>
    <xf numFmtId="0" fontId="0" fillId="0" borderId="5" xfId="0" applyFont="1" applyBorder="1"/>
    <xf numFmtId="1" fontId="0" fillId="0" borderId="0" xfId="0" applyNumberFormat="1" applyBorder="1"/>
    <xf numFmtId="165" fontId="4" fillId="0" borderId="0" xfId="0" applyNumberFormat="1" applyFont="1" applyBorder="1" applyProtection="1"/>
    <xf numFmtId="164" fontId="4" fillId="0" borderId="0" xfId="0" applyNumberFormat="1" applyFont="1" applyBorder="1" applyProtection="1"/>
    <xf numFmtId="164" fontId="4" fillId="0" borderId="0" xfId="0" applyNumberFormat="1" applyFont="1" applyBorder="1"/>
    <xf numFmtId="164" fontId="4" fillId="0" borderId="8" xfId="0" applyNumberFormat="1" applyFont="1" applyBorder="1"/>
    <xf numFmtId="1" fontId="4" fillId="0" borderId="0" xfId="0" applyNumberFormat="1" applyFont="1" applyBorder="1" applyProtection="1"/>
    <xf numFmtId="2" fontId="4" fillId="0" borderId="0" xfId="0" applyNumberFormat="1" applyFont="1" applyBorder="1"/>
    <xf numFmtId="0" fontId="4" fillId="0" borderId="0" xfId="0" applyFont="1" applyBorder="1"/>
    <xf numFmtId="0" fontId="2" fillId="0" borderId="6" xfId="0" applyFont="1" applyBorder="1"/>
    <xf numFmtId="165" fontId="1" fillId="0" borderId="0" xfId="0" applyNumberFormat="1" applyFont="1" applyBorder="1"/>
    <xf numFmtId="165" fontId="1" fillId="0" borderId="6" xfId="0" applyNumberFormat="1" applyFont="1" applyBorder="1"/>
    <xf numFmtId="164" fontId="1" fillId="0" borderId="6" xfId="0" applyNumberFormat="1" applyFont="1" applyBorder="1"/>
    <xf numFmtId="0" fontId="0" fillId="0" borderId="7" xfId="0" applyBorder="1"/>
    <xf numFmtId="0" fontId="2" fillId="0" borderId="0" xfId="0" applyFont="1" applyAlignment="1">
      <alignment horizontal="center"/>
    </xf>
    <xf numFmtId="165" fontId="1" fillId="0" borderId="5" xfId="0" applyNumberFormat="1" applyFont="1" applyBorder="1"/>
    <xf numFmtId="164" fontId="1" fillId="0" borderId="5" xfId="0" applyNumberFormat="1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3</xdr:row>
      <xdr:rowOff>28575</xdr:rowOff>
    </xdr:from>
    <xdr:to>
      <xdr:col>8</xdr:col>
      <xdr:colOff>305087</xdr:colOff>
      <xdr:row>16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0" y="609600"/>
          <a:ext cx="2629187" cy="2581275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18</xdr:row>
      <xdr:rowOff>86938</xdr:rowOff>
    </xdr:from>
    <xdr:to>
      <xdr:col>9</xdr:col>
      <xdr:colOff>576645</xdr:colOff>
      <xdr:row>36</xdr:row>
      <xdr:rowOff>47626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" y="3544513"/>
          <a:ext cx="3224595" cy="2627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161925</xdr:colOff>
      <xdr:row>3</xdr:row>
      <xdr:rowOff>76733</xdr:rowOff>
    </xdr:from>
    <xdr:to>
      <xdr:col>11</xdr:col>
      <xdr:colOff>75677</xdr:colOff>
      <xdr:row>10</xdr:row>
      <xdr:rowOff>84678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648233"/>
          <a:ext cx="4180952" cy="1341445"/>
        </a:xfrm>
        <a:prstGeom prst="rect">
          <a:avLst/>
        </a:prstGeom>
      </xdr:spPr>
    </xdr:pic>
    <xdr:clientData/>
  </xdr:twoCellAnchor>
  <xdr:twoCellAnchor editAs="oneCell">
    <xdr:from>
      <xdr:col>4</xdr:col>
      <xdr:colOff>419100</xdr:colOff>
      <xdr:row>19</xdr:row>
      <xdr:rowOff>49194</xdr:rowOff>
    </xdr:from>
    <xdr:to>
      <xdr:col>11</xdr:col>
      <xdr:colOff>332852</xdr:colOff>
      <xdr:row>25</xdr:row>
      <xdr:rowOff>159842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811194"/>
          <a:ext cx="4180952" cy="12536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542926</xdr:colOff>
      <xdr:row>1</xdr:row>
      <xdr:rowOff>133351</xdr:rowOff>
    </xdr:from>
    <xdr:to>
      <xdr:col>8</xdr:col>
      <xdr:colOff>257176</xdr:colOff>
      <xdr:row>8</xdr:row>
      <xdr:rowOff>100021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6" y="323851"/>
          <a:ext cx="2762250" cy="1300170"/>
        </a:xfrm>
        <a:prstGeom prst="rect">
          <a:avLst/>
        </a:prstGeom>
      </xdr:spPr>
    </xdr:pic>
    <xdr:clientData/>
  </xdr:twoCellAnchor>
  <xdr:twoCellAnchor editAs="oneCell">
    <xdr:from>
      <xdr:col>3</xdr:col>
      <xdr:colOff>504825</xdr:colOff>
      <xdr:row>8</xdr:row>
      <xdr:rowOff>38100</xdr:rowOff>
    </xdr:from>
    <xdr:to>
      <xdr:col>8</xdr:col>
      <xdr:colOff>394652</xdr:colOff>
      <xdr:row>22</xdr:row>
      <xdr:rowOff>142875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85975" y="1562100"/>
          <a:ext cx="2937827" cy="16287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9526</xdr:colOff>
      <xdr:row>24</xdr:row>
      <xdr:rowOff>85725</xdr:rowOff>
    </xdr:from>
    <xdr:to>
      <xdr:col>8</xdr:col>
      <xdr:colOff>507922</xdr:colOff>
      <xdr:row>33</xdr:row>
      <xdr:rowOff>114020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00276" y="3533775"/>
          <a:ext cx="2936796" cy="17427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342900</xdr:colOff>
      <xdr:row>3</xdr:row>
      <xdr:rowOff>57560</xdr:rowOff>
    </xdr:from>
    <xdr:to>
      <xdr:col>11</xdr:col>
      <xdr:colOff>256652</xdr:colOff>
      <xdr:row>17</xdr:row>
      <xdr:rowOff>56227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629060"/>
          <a:ext cx="4180952" cy="19036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180975</xdr:colOff>
      <xdr:row>2</xdr:row>
      <xdr:rowOff>133350</xdr:rowOff>
    </xdr:from>
    <xdr:to>
      <xdr:col>14</xdr:col>
      <xdr:colOff>370689</xdr:colOff>
      <xdr:row>30</xdr:row>
      <xdr:rowOff>123517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514350"/>
          <a:ext cx="6285714" cy="24666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400050</xdr:colOff>
      <xdr:row>2</xdr:row>
      <xdr:rowOff>85725</xdr:rowOff>
    </xdr:from>
    <xdr:to>
      <xdr:col>10</xdr:col>
      <xdr:colOff>380545</xdr:colOff>
      <xdr:row>15</xdr:row>
      <xdr:rowOff>28273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466725"/>
          <a:ext cx="3638095" cy="241904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211248</xdr:colOff>
      <xdr:row>1</xdr:row>
      <xdr:rowOff>161925</xdr:rowOff>
    </xdr:from>
    <xdr:to>
      <xdr:col>10</xdr:col>
      <xdr:colOff>435965</xdr:colOff>
      <xdr:row>22</xdr:row>
      <xdr:rowOff>161544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4873" y="352425"/>
          <a:ext cx="3882317" cy="30476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252135</xdr:colOff>
      <xdr:row>1</xdr:row>
      <xdr:rowOff>171450</xdr:rowOff>
    </xdr:from>
    <xdr:to>
      <xdr:col>16</xdr:col>
      <xdr:colOff>383628</xdr:colOff>
      <xdr:row>32</xdr:row>
      <xdr:rowOff>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4060" y="361950"/>
          <a:ext cx="1960293" cy="53721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13</xdr:row>
      <xdr:rowOff>142876</xdr:rowOff>
    </xdr:from>
    <xdr:to>
      <xdr:col>5</xdr:col>
      <xdr:colOff>516674</xdr:colOff>
      <xdr:row>21</xdr:row>
      <xdr:rowOff>85726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6" y="2257426"/>
          <a:ext cx="2897923" cy="14668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238125</xdr:colOff>
      <xdr:row>6</xdr:row>
      <xdr:rowOff>66675</xdr:rowOff>
    </xdr:from>
    <xdr:to>
      <xdr:col>11</xdr:col>
      <xdr:colOff>171001</xdr:colOff>
      <xdr:row>24</xdr:row>
      <xdr:rowOff>37675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6125" y="1209675"/>
          <a:ext cx="3590476" cy="34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r5ffr.com/viewtopic.php?f=19&amp;t=22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ur5ffr.com/viewtopic.php?f=19&amp;t=221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r5ffr.com/viewtopic.php?f=16&amp;t=397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ur5ffr.com/viewtopic.php?f=19&amp;t=221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r5ffr.com/viewtopic.php?f=19&amp;t=221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ur5ffr.com/viewtopic.php?f=19&amp;t=305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ur5ffr.com/viewtopic.php?t=347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ur5ffr.com/viewtopic.php?f=19&amp;t=385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tabSelected="1" workbookViewId="0">
      <selection activeCell="N17" sqref="N17"/>
    </sheetView>
  </sheetViews>
  <sheetFormatPr defaultRowHeight="15" x14ac:dyDescent="0.25"/>
  <cols>
    <col min="1" max="1" width="5.5703125" customWidth="1"/>
    <col min="2" max="2" width="7.28515625" customWidth="1"/>
    <col min="3" max="3" width="9.7109375" customWidth="1"/>
  </cols>
  <sheetData>
    <row r="1" spans="2:12" x14ac:dyDescent="0.25">
      <c r="D1" s="8" t="s">
        <v>49</v>
      </c>
    </row>
    <row r="3" spans="2:12" ht="15.75" thickBot="1" x14ac:dyDescent="0.3"/>
    <row r="4" spans="2:12" x14ac:dyDescent="0.25">
      <c r="B4" s="20" t="s">
        <v>6</v>
      </c>
      <c r="C4" s="24">
        <v>50</v>
      </c>
      <c r="D4" s="25" t="s">
        <v>7</v>
      </c>
      <c r="E4" s="25"/>
      <c r="F4" s="25"/>
      <c r="G4" s="25"/>
      <c r="H4" s="25"/>
      <c r="I4" s="25"/>
      <c r="J4" s="26" t="s">
        <v>6</v>
      </c>
      <c r="K4" s="24">
        <v>50</v>
      </c>
      <c r="L4" s="27" t="s">
        <v>7</v>
      </c>
    </row>
    <row r="5" spans="2:12" x14ac:dyDescent="0.25">
      <c r="B5" s="21" t="s">
        <v>0</v>
      </c>
      <c r="C5" s="28">
        <v>6.8</v>
      </c>
      <c r="D5" s="29" t="s">
        <v>5</v>
      </c>
      <c r="E5" s="29"/>
      <c r="F5" s="29"/>
      <c r="G5" s="29"/>
      <c r="H5" s="29"/>
      <c r="I5" s="29"/>
      <c r="J5" s="30" t="s">
        <v>12</v>
      </c>
      <c r="K5" s="28">
        <v>7.1</v>
      </c>
      <c r="L5" s="31" t="s">
        <v>5</v>
      </c>
    </row>
    <row r="6" spans="2:12" x14ac:dyDescent="0.25">
      <c r="B6" s="21" t="s">
        <v>1</v>
      </c>
      <c r="C6" s="28">
        <v>7.5</v>
      </c>
      <c r="D6" s="29" t="s">
        <v>5</v>
      </c>
      <c r="E6" s="29"/>
      <c r="F6" s="29"/>
      <c r="G6" s="29"/>
      <c r="H6" s="29"/>
      <c r="I6" s="29"/>
      <c r="J6" s="30" t="s">
        <v>2</v>
      </c>
      <c r="K6" s="40">
        <v>13</v>
      </c>
      <c r="L6" s="31" t="s">
        <v>4</v>
      </c>
    </row>
    <row r="7" spans="2:12" x14ac:dyDescent="0.25">
      <c r="B7" s="32"/>
      <c r="C7" s="29"/>
      <c r="D7" s="29"/>
      <c r="E7" s="29"/>
      <c r="F7" s="29"/>
      <c r="G7" s="29"/>
      <c r="H7" s="29"/>
      <c r="I7" s="29"/>
      <c r="J7" s="29"/>
      <c r="K7" s="29"/>
      <c r="L7" s="31"/>
    </row>
    <row r="8" spans="2:12" x14ac:dyDescent="0.25">
      <c r="B8" s="21" t="s">
        <v>12</v>
      </c>
      <c r="C8" s="22">
        <f>(C5*C6)^0.5</f>
        <v>7.1414284285428504</v>
      </c>
      <c r="D8" s="29" t="s">
        <v>5</v>
      </c>
      <c r="E8" s="29"/>
      <c r="F8" s="29"/>
      <c r="G8" s="29"/>
      <c r="H8" s="29"/>
      <c r="I8" s="29"/>
      <c r="J8" s="30" t="s">
        <v>13</v>
      </c>
      <c r="K8" s="49">
        <f>K5/K9*1000</f>
        <v>865.68876553567895</v>
      </c>
      <c r="L8" s="31" t="s">
        <v>15</v>
      </c>
    </row>
    <row r="9" spans="2:12" x14ac:dyDescent="0.25">
      <c r="B9" s="21" t="s">
        <v>13</v>
      </c>
      <c r="C9" s="44">
        <f>(C6-C5)*1000</f>
        <v>700.00000000000023</v>
      </c>
      <c r="D9" s="29" t="s">
        <v>15</v>
      </c>
      <c r="E9" s="29"/>
      <c r="F9" s="29"/>
      <c r="G9" s="29"/>
      <c r="H9" s="29"/>
      <c r="I9" s="29"/>
      <c r="J9" s="30" t="s">
        <v>18</v>
      </c>
      <c r="K9" s="47">
        <f>2*PI()*K5*K6/(2^0.5*K4)</f>
        <v>8.2015619038403429</v>
      </c>
      <c r="L9" s="31"/>
    </row>
    <row r="10" spans="2:12" x14ac:dyDescent="0.25">
      <c r="B10" s="21" t="s">
        <v>18</v>
      </c>
      <c r="C10" s="22">
        <f>C8/(C9/1000)</f>
        <v>10.202040612204069</v>
      </c>
      <c r="D10" s="29"/>
      <c r="E10" s="29"/>
      <c r="F10" s="29"/>
      <c r="G10" s="29"/>
      <c r="H10" s="29"/>
      <c r="I10" s="29"/>
      <c r="J10" s="30" t="s">
        <v>0</v>
      </c>
      <c r="K10" s="50">
        <f>(((K8/1000)^2+4*K5^2)^0.5-K8/1000)/2</f>
        <v>6.68033734271153</v>
      </c>
      <c r="L10" s="31" t="s">
        <v>5</v>
      </c>
    </row>
    <row r="11" spans="2:12" x14ac:dyDescent="0.25">
      <c r="B11" s="32"/>
      <c r="D11" s="29"/>
      <c r="E11" s="29"/>
      <c r="F11" s="29"/>
      <c r="G11" s="29"/>
      <c r="H11" s="29"/>
      <c r="I11" s="29"/>
      <c r="J11" s="30" t="s">
        <v>1</v>
      </c>
      <c r="K11" s="50">
        <f>K10+K8/1000</f>
        <v>7.5460261082472089</v>
      </c>
      <c r="L11" s="31" t="s">
        <v>5</v>
      </c>
    </row>
    <row r="12" spans="2:12" x14ac:dyDescent="0.25">
      <c r="B12" s="21" t="s">
        <v>2</v>
      </c>
      <c r="C12" s="45">
        <f>(2^0.5*C4*C10)/(2*PI()*C8)</f>
        <v>16.077077074234033</v>
      </c>
      <c r="D12" s="29" t="s">
        <v>4</v>
      </c>
      <c r="E12" s="29"/>
      <c r="F12" s="29"/>
      <c r="G12" s="29"/>
      <c r="H12" s="29"/>
      <c r="I12" s="29"/>
      <c r="J12" s="29"/>
      <c r="K12" s="51"/>
      <c r="L12" s="31"/>
    </row>
    <row r="13" spans="2:12" x14ac:dyDescent="0.25">
      <c r="B13" s="21" t="s">
        <v>9</v>
      </c>
      <c r="C13" s="46">
        <f>1000000/(2*PI()*C8*C4)/(2^0.5*C10-1)</f>
        <v>33.193886057475524</v>
      </c>
      <c r="D13" s="29" t="s">
        <v>8</v>
      </c>
      <c r="E13" s="29"/>
      <c r="F13" s="29"/>
      <c r="G13" s="29"/>
      <c r="H13" s="29"/>
      <c r="I13" s="29"/>
      <c r="J13" s="30" t="s">
        <v>9</v>
      </c>
      <c r="K13" s="46">
        <f>1000000/(2*PI()*K5*K4)/(2^0.5*K9-1)</f>
        <v>42.299644495970789</v>
      </c>
      <c r="L13" s="31" t="s">
        <v>8</v>
      </c>
    </row>
    <row r="14" spans="2:12" x14ac:dyDescent="0.25">
      <c r="B14" s="21" t="s">
        <v>3</v>
      </c>
      <c r="C14" s="46">
        <f>1000000/(2*PI()*C8*C4)</f>
        <v>445.72299417238463</v>
      </c>
      <c r="D14" s="29" t="s">
        <v>8</v>
      </c>
      <c r="E14" s="29"/>
      <c r="F14" s="29"/>
      <c r="G14" s="29"/>
      <c r="H14" s="29"/>
      <c r="I14" s="29"/>
      <c r="J14" s="30" t="s">
        <v>3</v>
      </c>
      <c r="K14" s="46">
        <f>1000000/(2*PI()*K5*K4)</f>
        <v>448.3237833574517</v>
      </c>
      <c r="L14" s="31" t="s">
        <v>8</v>
      </c>
    </row>
    <row r="15" spans="2:12" x14ac:dyDescent="0.25">
      <c r="B15" s="32"/>
      <c r="C15" s="47"/>
      <c r="D15" s="29"/>
      <c r="E15" s="29"/>
      <c r="F15" s="29"/>
      <c r="G15" s="29"/>
      <c r="H15" s="29"/>
      <c r="I15" s="29"/>
      <c r="J15" s="29"/>
      <c r="K15" s="47"/>
      <c r="L15" s="31"/>
    </row>
    <row r="16" spans="2:12" x14ac:dyDescent="0.25">
      <c r="B16" s="21" t="s">
        <v>10</v>
      </c>
      <c r="C16" s="47">
        <f>C13*C14/(2*C13+C14)</f>
        <v>28.890777651516142</v>
      </c>
      <c r="D16" s="29" t="s">
        <v>8</v>
      </c>
      <c r="E16" s="29"/>
      <c r="F16" s="29"/>
      <c r="G16" s="29"/>
      <c r="H16" s="29"/>
      <c r="I16" s="29"/>
      <c r="J16" s="30" t="s">
        <v>10</v>
      </c>
      <c r="K16" s="47">
        <f>K13*K14/(2*K13+K14)</f>
        <v>35.584754421508251</v>
      </c>
      <c r="L16" s="31" t="s">
        <v>8</v>
      </c>
    </row>
    <row r="17" spans="2:12" ht="15.75" thickBot="1" x14ac:dyDescent="0.3">
      <c r="B17" s="23" t="s">
        <v>11</v>
      </c>
      <c r="C17" s="48">
        <f>C13*C13/(2*C13+C14)</f>
        <v>2.1515542029796926</v>
      </c>
      <c r="D17" s="37" t="s">
        <v>8</v>
      </c>
      <c r="E17" s="37"/>
      <c r="F17" s="37"/>
      <c r="G17" s="37"/>
      <c r="H17" s="37"/>
      <c r="I17" s="37"/>
      <c r="J17" s="38" t="s">
        <v>11</v>
      </c>
      <c r="K17" s="48">
        <f>K13*K13/(2*K13+K14)</f>
        <v>3.3574450372312707</v>
      </c>
      <c r="L17" s="39" t="s">
        <v>8</v>
      </c>
    </row>
    <row r="18" spans="2:12" ht="15.75" thickBot="1" x14ac:dyDescent="0.3"/>
    <row r="19" spans="2:12" x14ac:dyDescent="0.25">
      <c r="B19" s="20" t="s">
        <v>6</v>
      </c>
      <c r="C19" s="24">
        <v>50</v>
      </c>
      <c r="D19" s="25" t="s">
        <v>7</v>
      </c>
      <c r="E19" s="25"/>
      <c r="F19" s="25"/>
      <c r="G19" s="25"/>
      <c r="H19" s="25"/>
      <c r="I19" s="25"/>
      <c r="J19" s="25"/>
      <c r="K19" s="25"/>
      <c r="L19" s="27"/>
    </row>
    <row r="20" spans="2:12" x14ac:dyDescent="0.25">
      <c r="B20" s="21" t="s">
        <v>0</v>
      </c>
      <c r="C20" s="28">
        <v>6.8</v>
      </c>
      <c r="D20" s="29" t="s">
        <v>5</v>
      </c>
      <c r="E20" s="29"/>
      <c r="F20" s="29"/>
      <c r="G20" s="29"/>
      <c r="H20" s="29"/>
      <c r="I20" s="29"/>
      <c r="J20" s="29"/>
      <c r="K20" s="29"/>
      <c r="L20" s="31"/>
    </row>
    <row r="21" spans="2:12" x14ac:dyDescent="0.25">
      <c r="B21" s="21" t="s">
        <v>1</v>
      </c>
      <c r="C21" s="28">
        <v>7.5</v>
      </c>
      <c r="D21" s="29" t="s">
        <v>5</v>
      </c>
      <c r="E21" s="29"/>
      <c r="F21" s="29"/>
      <c r="G21" s="29"/>
      <c r="H21" s="29"/>
      <c r="I21" s="29"/>
      <c r="J21" s="29"/>
      <c r="K21" s="29"/>
      <c r="L21" s="31"/>
    </row>
    <row r="22" spans="2:12" x14ac:dyDescent="0.25">
      <c r="B22" s="21" t="s">
        <v>2</v>
      </c>
      <c r="C22" s="40">
        <v>10</v>
      </c>
      <c r="D22" s="29" t="s">
        <v>4</v>
      </c>
      <c r="E22" s="29"/>
      <c r="F22" s="29"/>
      <c r="G22" s="29"/>
      <c r="H22" s="29"/>
      <c r="I22" s="29"/>
      <c r="J22" s="29"/>
      <c r="K22" s="29"/>
      <c r="L22" s="31"/>
    </row>
    <row r="23" spans="2:12" x14ac:dyDescent="0.25">
      <c r="B23" s="21"/>
      <c r="C23" s="30"/>
      <c r="D23" s="29"/>
      <c r="E23" s="29"/>
      <c r="F23" s="29"/>
      <c r="G23" s="29"/>
      <c r="H23" s="29"/>
      <c r="I23" s="29"/>
      <c r="J23" s="29"/>
      <c r="K23" s="29"/>
      <c r="L23" s="31"/>
    </row>
    <row r="24" spans="2:12" x14ac:dyDescent="0.25">
      <c r="B24" s="21" t="s">
        <v>12</v>
      </c>
      <c r="C24" s="22">
        <f>(C21*C20)^0.5</f>
        <v>7.1414284285428504</v>
      </c>
      <c r="D24" s="29" t="s">
        <v>5</v>
      </c>
      <c r="E24" s="29"/>
      <c r="F24" s="29"/>
      <c r="G24" s="29"/>
      <c r="H24" s="29"/>
      <c r="I24" s="29"/>
      <c r="J24" s="29"/>
      <c r="K24" s="29"/>
      <c r="L24" s="31"/>
    </row>
    <row r="25" spans="2:12" x14ac:dyDescent="0.25">
      <c r="B25" s="21" t="s">
        <v>13</v>
      </c>
      <c r="C25" s="44">
        <f>(C21-C20)*1000</f>
        <v>700.00000000000023</v>
      </c>
      <c r="D25" s="29" t="s">
        <v>15</v>
      </c>
      <c r="E25" s="29"/>
      <c r="F25" s="29"/>
      <c r="G25" s="29"/>
      <c r="H25" s="29"/>
      <c r="I25" s="29"/>
      <c r="J25" s="29"/>
      <c r="K25" s="29"/>
      <c r="L25" s="31"/>
    </row>
    <row r="26" spans="2:12" x14ac:dyDescent="0.25">
      <c r="B26" s="21" t="s">
        <v>18</v>
      </c>
      <c r="C26" s="22">
        <f>C24/(C25/1000)</f>
        <v>10.202040612204069</v>
      </c>
      <c r="D26" s="29"/>
      <c r="E26" s="29"/>
      <c r="F26" s="29"/>
      <c r="G26" s="29"/>
      <c r="H26" s="29"/>
      <c r="I26" s="29"/>
      <c r="J26" s="29"/>
      <c r="K26" s="29"/>
      <c r="L26" s="31"/>
    </row>
    <row r="27" spans="2:12" hidden="1" x14ac:dyDescent="0.25">
      <c r="B27" s="43" t="s">
        <v>16</v>
      </c>
      <c r="C27" s="41">
        <f>2*PI()*C22*C24/(2^0.5*C26)</f>
        <v>31.10018056710857</v>
      </c>
      <c r="D27" s="29" t="s">
        <v>7</v>
      </c>
      <c r="E27" s="29"/>
      <c r="F27" s="29"/>
      <c r="G27" s="29"/>
      <c r="H27" s="29"/>
      <c r="I27" s="29"/>
      <c r="J27" s="29"/>
      <c r="K27" s="29"/>
      <c r="L27" s="31"/>
    </row>
    <row r="28" spans="2:12" hidden="1" x14ac:dyDescent="0.25">
      <c r="B28" s="43" t="s">
        <v>17</v>
      </c>
      <c r="C28" s="35">
        <f>1000000/(2*PI()*C24*C27)/(2^0.5*C26-1)</f>
        <v>53.366066453937648</v>
      </c>
      <c r="D28" s="29" t="s">
        <v>8</v>
      </c>
      <c r="E28" s="29"/>
      <c r="F28" s="29"/>
      <c r="G28" s="29"/>
      <c r="H28" s="29"/>
      <c r="I28" s="29"/>
      <c r="J28" s="29"/>
      <c r="K28" s="29"/>
      <c r="L28" s="31"/>
    </row>
    <row r="29" spans="2:12" hidden="1" x14ac:dyDescent="0.25">
      <c r="B29" s="43" t="s">
        <v>18</v>
      </c>
      <c r="C29" s="35">
        <f>SQRT(C19/C27-1)</f>
        <v>0.77955609639294299</v>
      </c>
      <c r="D29" s="29"/>
      <c r="E29" s="29"/>
      <c r="F29" s="29"/>
      <c r="G29" s="29"/>
      <c r="H29" s="29"/>
      <c r="I29" s="29"/>
      <c r="J29" s="29"/>
      <c r="K29" s="29"/>
      <c r="L29" s="31"/>
    </row>
    <row r="30" spans="2:12" x14ac:dyDescent="0.25">
      <c r="B30" s="32"/>
      <c r="C30" s="29"/>
      <c r="D30" s="29"/>
      <c r="E30" s="29"/>
      <c r="F30" s="29"/>
      <c r="G30" s="29"/>
      <c r="H30" s="29"/>
      <c r="I30" s="29"/>
      <c r="J30" s="29"/>
      <c r="K30" s="29"/>
      <c r="L30" s="31"/>
    </row>
    <row r="31" spans="2:12" x14ac:dyDescent="0.25">
      <c r="B31" s="21" t="s">
        <v>19</v>
      </c>
      <c r="C31" s="35">
        <f>1000000*C29/(2*PI()*C24*C19)</f>
        <v>347.46607740959865</v>
      </c>
      <c r="D31" s="29" t="s">
        <v>8</v>
      </c>
      <c r="E31" s="29"/>
      <c r="F31" s="29"/>
      <c r="G31" s="29"/>
      <c r="H31" s="29"/>
      <c r="I31" s="29"/>
      <c r="J31" s="29"/>
      <c r="K31" s="29"/>
      <c r="L31" s="31"/>
    </row>
    <row r="32" spans="2:12" hidden="1" x14ac:dyDescent="0.25">
      <c r="B32" s="43" t="s">
        <v>20</v>
      </c>
      <c r="C32" s="35">
        <f>-C31*(1/C29^2+1)</f>
        <v>-919.23120917468145</v>
      </c>
      <c r="D32" s="29" t="s">
        <v>8</v>
      </c>
      <c r="E32" s="29"/>
      <c r="F32" s="29"/>
      <c r="G32" s="29"/>
      <c r="H32" s="29"/>
      <c r="I32" s="29"/>
      <c r="J32" s="29"/>
      <c r="K32" s="29"/>
      <c r="L32" s="31"/>
    </row>
    <row r="33" spans="2:12" x14ac:dyDescent="0.25">
      <c r="B33" s="21" t="s">
        <v>3</v>
      </c>
      <c r="C33" s="35">
        <f>1/(1/C28+1/C32)</f>
        <v>56.655189561281169</v>
      </c>
      <c r="D33" s="29" t="s">
        <v>8</v>
      </c>
      <c r="E33" s="29"/>
      <c r="F33" s="29"/>
      <c r="G33" s="29"/>
      <c r="H33" s="29"/>
      <c r="I33" s="29"/>
      <c r="J33" s="29"/>
      <c r="K33" s="29"/>
      <c r="L33" s="31"/>
    </row>
    <row r="34" spans="2:12" x14ac:dyDescent="0.25">
      <c r="B34" s="21" t="s">
        <v>14</v>
      </c>
      <c r="C34" s="35">
        <f>1000000/(2*PI()*C24*C27)</f>
        <v>716.59229310677949</v>
      </c>
      <c r="D34" s="29" t="s">
        <v>8</v>
      </c>
      <c r="E34" s="29"/>
      <c r="F34" s="29"/>
      <c r="G34" s="29"/>
      <c r="H34" s="29"/>
      <c r="I34" s="29"/>
      <c r="J34" s="29"/>
      <c r="K34" s="29"/>
      <c r="L34" s="31"/>
    </row>
    <row r="35" spans="2:12" x14ac:dyDescent="0.25">
      <c r="B35" s="21"/>
      <c r="C35" s="35"/>
      <c r="D35" s="29"/>
      <c r="E35" s="29"/>
      <c r="F35" s="29"/>
      <c r="G35" s="29"/>
      <c r="H35" s="29"/>
      <c r="I35" s="29"/>
      <c r="J35" s="29"/>
      <c r="K35" s="29"/>
      <c r="L35" s="31"/>
    </row>
    <row r="36" spans="2:12" x14ac:dyDescent="0.25">
      <c r="B36" s="21" t="s">
        <v>10</v>
      </c>
      <c r="C36" s="41">
        <f>C33*C34/(2*C33+C34)</f>
        <v>48.919799348348633</v>
      </c>
      <c r="D36" s="29" t="s">
        <v>8</v>
      </c>
      <c r="E36" s="29"/>
      <c r="F36" s="29"/>
      <c r="G36" s="29"/>
      <c r="H36" s="29"/>
      <c r="I36" s="29"/>
      <c r="J36" s="29"/>
      <c r="K36" s="29"/>
      <c r="L36" s="31"/>
    </row>
    <row r="37" spans="2:12" ht="15.75" thickBot="1" x14ac:dyDescent="0.3">
      <c r="B37" s="23" t="s">
        <v>11</v>
      </c>
      <c r="C37" s="42">
        <f>C33*C33/(2*C33+C34)</f>
        <v>3.8676951064662655</v>
      </c>
      <c r="D37" s="37" t="s">
        <v>8</v>
      </c>
      <c r="E37" s="37"/>
      <c r="F37" s="37"/>
      <c r="G37" s="37"/>
      <c r="H37" s="37"/>
      <c r="I37" s="37"/>
      <c r="J37" s="37"/>
      <c r="K37" s="37"/>
      <c r="L37" s="39"/>
    </row>
  </sheetData>
  <sheetProtection sheet="1" objects="1" scenarios="1"/>
  <hyperlinks>
    <hyperlink ref="D1" r:id="rId1"/>
  </hyperlinks>
  <pageMargins left="0.7" right="0.7" top="0.75" bottom="0.75" header="0.3" footer="0.3"/>
  <pageSetup paperSize="9" orientation="portrait" horizontalDpi="4294967293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4"/>
  <sheetViews>
    <sheetView workbookViewId="0">
      <selection activeCell="G12" sqref="G12"/>
    </sheetView>
  </sheetViews>
  <sheetFormatPr defaultRowHeight="15" x14ac:dyDescent="0.25"/>
  <cols>
    <col min="1" max="1" width="5.5703125" customWidth="1"/>
    <col min="2" max="2" width="7.28515625" customWidth="1"/>
    <col min="3" max="3" width="9.7109375" customWidth="1"/>
  </cols>
  <sheetData>
    <row r="1" spans="2:15" x14ac:dyDescent="0.25">
      <c r="D1" s="8" t="s">
        <v>49</v>
      </c>
    </row>
    <row r="3" spans="2:15" ht="15.75" thickBot="1" x14ac:dyDescent="0.3"/>
    <row r="4" spans="2:15" x14ac:dyDescent="0.25">
      <c r="B4" s="20" t="s">
        <v>6</v>
      </c>
      <c r="C4" s="24">
        <v>50</v>
      </c>
      <c r="D4" s="25" t="s">
        <v>7</v>
      </c>
      <c r="E4" s="25"/>
      <c r="F4" s="25"/>
      <c r="G4" s="25"/>
      <c r="H4" s="25"/>
      <c r="I4" s="25"/>
      <c r="J4" s="25"/>
      <c r="K4" s="25"/>
      <c r="L4" s="25"/>
      <c r="M4" s="26" t="s">
        <v>6</v>
      </c>
      <c r="N4" s="24">
        <v>50</v>
      </c>
      <c r="O4" s="27" t="s">
        <v>7</v>
      </c>
    </row>
    <row r="5" spans="2:15" x14ac:dyDescent="0.25">
      <c r="B5" s="21" t="s">
        <v>12</v>
      </c>
      <c r="C5" s="28">
        <v>14.1</v>
      </c>
      <c r="D5" s="29" t="s">
        <v>5</v>
      </c>
      <c r="E5" s="29"/>
      <c r="F5" s="29"/>
      <c r="G5" s="29"/>
      <c r="H5" s="29"/>
      <c r="I5" s="29"/>
      <c r="J5" s="29"/>
      <c r="K5" s="29"/>
      <c r="L5" s="29"/>
      <c r="M5" s="30" t="s">
        <v>12</v>
      </c>
      <c r="N5" s="28">
        <v>14.1</v>
      </c>
      <c r="O5" s="31" t="s">
        <v>5</v>
      </c>
    </row>
    <row r="6" spans="2:15" x14ac:dyDescent="0.25">
      <c r="B6" s="21" t="s">
        <v>13</v>
      </c>
      <c r="C6" s="28">
        <v>2500</v>
      </c>
      <c r="D6" s="29" t="s">
        <v>15</v>
      </c>
      <c r="E6" s="29"/>
      <c r="F6" s="29"/>
      <c r="G6" s="29"/>
      <c r="H6" s="29"/>
      <c r="I6" s="29"/>
      <c r="J6" s="29"/>
      <c r="K6" s="29"/>
      <c r="L6" s="29"/>
      <c r="M6" s="30" t="s">
        <v>2</v>
      </c>
      <c r="N6" s="28">
        <v>3.1829999999999998</v>
      </c>
      <c r="O6" s="31" t="s">
        <v>4</v>
      </c>
    </row>
    <row r="7" spans="2:15" x14ac:dyDescent="0.25">
      <c r="B7" s="32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1"/>
    </row>
    <row r="8" spans="2:15" x14ac:dyDescent="0.25">
      <c r="B8" s="21" t="s">
        <v>0</v>
      </c>
      <c r="C8" s="19">
        <f>C5-C6/1000/2</f>
        <v>12.85</v>
      </c>
      <c r="D8" s="29" t="s">
        <v>5</v>
      </c>
      <c r="E8" s="29"/>
      <c r="F8" s="29"/>
      <c r="G8" s="29"/>
      <c r="H8" s="29"/>
      <c r="I8" s="29"/>
      <c r="J8" s="29"/>
      <c r="K8" s="29"/>
      <c r="L8" s="29"/>
      <c r="M8" s="30" t="s">
        <v>13</v>
      </c>
      <c r="N8" s="33">
        <f>1000*N4/(2*PI()*N6)</f>
        <v>2500.0776483175518</v>
      </c>
      <c r="O8" s="31" t="s">
        <v>15</v>
      </c>
    </row>
    <row r="9" spans="2:15" x14ac:dyDescent="0.25">
      <c r="B9" s="21" t="s">
        <v>1</v>
      </c>
      <c r="C9" s="19">
        <f>C5+C6/1000/2</f>
        <v>15.35</v>
      </c>
      <c r="D9" s="29" t="s">
        <v>5</v>
      </c>
      <c r="E9" s="29"/>
      <c r="F9" s="29"/>
      <c r="G9" s="29"/>
      <c r="H9" s="29"/>
      <c r="I9" s="29"/>
      <c r="J9" s="29"/>
      <c r="K9" s="29"/>
      <c r="L9" s="29"/>
      <c r="M9" s="30" t="s">
        <v>18</v>
      </c>
      <c r="N9" s="22">
        <f>N5*1000/N8</f>
        <v>5.6398248308362398</v>
      </c>
      <c r="O9" s="31"/>
    </row>
    <row r="10" spans="2:15" x14ac:dyDescent="0.25">
      <c r="B10" s="21" t="s">
        <v>18</v>
      </c>
      <c r="C10" s="22">
        <f>C5*1000/C6</f>
        <v>5.64</v>
      </c>
      <c r="D10" s="29"/>
      <c r="E10" s="29"/>
      <c r="F10" s="29"/>
      <c r="G10" s="29"/>
      <c r="H10" s="29"/>
      <c r="I10" s="29"/>
      <c r="J10" s="29"/>
      <c r="K10" s="29"/>
      <c r="L10" s="29"/>
      <c r="M10" s="30" t="s">
        <v>0</v>
      </c>
      <c r="N10" s="19">
        <f>N5-N8/1000/2</f>
        <v>12.849961175841223</v>
      </c>
      <c r="O10" s="31" t="s">
        <v>5</v>
      </c>
    </row>
    <row r="11" spans="2:15" x14ac:dyDescent="0.25">
      <c r="B11" s="32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 t="s">
        <v>1</v>
      </c>
      <c r="N11" s="19">
        <f>N5+N8/1000/2</f>
        <v>15.350038824158776</v>
      </c>
      <c r="O11" s="31" t="s">
        <v>5</v>
      </c>
    </row>
    <row r="12" spans="2:15" x14ac:dyDescent="0.25">
      <c r="B12" s="21" t="s">
        <v>2</v>
      </c>
      <c r="C12" s="34">
        <f>(C4*1000)/(2*PI()*C6)</f>
        <v>3.1830988618379066</v>
      </c>
      <c r="D12" s="29" t="s">
        <v>4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31"/>
    </row>
    <row r="13" spans="2:15" x14ac:dyDescent="0.25">
      <c r="B13" s="21" t="s">
        <v>9</v>
      </c>
      <c r="C13" s="35">
        <f>1000000/(2*PI()*C5*C4)/(C5*1000/C6-1/SQRT(2))</f>
        <v>45.764560941222108</v>
      </c>
      <c r="D13" s="29" t="s">
        <v>8</v>
      </c>
      <c r="E13" s="29"/>
      <c r="F13" s="29"/>
      <c r="G13" s="29"/>
      <c r="H13" s="29"/>
      <c r="I13" s="29"/>
      <c r="J13" s="29"/>
      <c r="K13" s="29"/>
      <c r="L13" s="29"/>
      <c r="M13" s="30" t="s">
        <v>9</v>
      </c>
      <c r="N13" s="35">
        <f>1000000/(2*PI()*N5*N4)/(N5*1000/N8-1/SQRT(2))</f>
        <v>45.766186118211607</v>
      </c>
      <c r="O13" s="31" t="s">
        <v>8</v>
      </c>
    </row>
    <row r="14" spans="2:15" x14ac:dyDescent="0.25">
      <c r="B14" s="21" t="s">
        <v>3</v>
      </c>
      <c r="C14" s="35">
        <f>1000000/(2*PI()*C5*C4)/(C5*1000/C6-SQRT(2))</f>
        <v>53.422409215669219</v>
      </c>
      <c r="D14" s="29" t="s">
        <v>8</v>
      </c>
      <c r="E14" s="29"/>
      <c r="F14" s="29"/>
      <c r="G14" s="29"/>
      <c r="H14" s="29"/>
      <c r="I14" s="29"/>
      <c r="J14" s="29"/>
      <c r="K14" s="29"/>
      <c r="L14" s="29"/>
      <c r="M14" s="30" t="s">
        <v>3</v>
      </c>
      <c r="N14" s="35">
        <f>1000000/(2*PI()*N5*N4)/(N5*1000/N8-SQRT(2))</f>
        <v>53.424623796744903</v>
      </c>
      <c r="O14" s="31" t="s">
        <v>8</v>
      </c>
    </row>
    <row r="15" spans="2:15" ht="15.75" thickBot="1" x14ac:dyDescent="0.3">
      <c r="B15" s="23" t="s">
        <v>14</v>
      </c>
      <c r="C15" s="36">
        <f>1000000*SQRT(2)/(2*PI()*C5*C4)</f>
        <v>319.2611050202504</v>
      </c>
      <c r="D15" s="37" t="s">
        <v>8</v>
      </c>
      <c r="E15" s="37"/>
      <c r="F15" s="37"/>
      <c r="G15" s="37"/>
      <c r="H15" s="37"/>
      <c r="I15" s="37"/>
      <c r="J15" s="37"/>
      <c r="K15" s="37"/>
      <c r="L15" s="37"/>
      <c r="M15" s="38" t="s">
        <v>14</v>
      </c>
      <c r="N15" s="36">
        <f>1000000*SQRT(2)/(2*PI()*N5*N4)</f>
        <v>319.2611050202504</v>
      </c>
      <c r="O15" s="39" t="s">
        <v>8</v>
      </c>
    </row>
    <row r="17" spans="2:15" ht="15.75" thickBot="1" x14ac:dyDescent="0.3"/>
    <row r="18" spans="2:15" x14ac:dyDescent="0.25">
      <c r="B18" s="20" t="s">
        <v>6</v>
      </c>
      <c r="C18" s="24">
        <v>50</v>
      </c>
      <c r="D18" s="25" t="s">
        <v>7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7"/>
    </row>
    <row r="19" spans="2:15" x14ac:dyDescent="0.25">
      <c r="B19" s="21" t="s">
        <v>12</v>
      </c>
      <c r="C19" s="28">
        <v>29</v>
      </c>
      <c r="D19" s="29" t="s">
        <v>5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31"/>
    </row>
    <row r="20" spans="2:15" x14ac:dyDescent="0.25">
      <c r="B20" s="21" t="s">
        <v>13</v>
      </c>
      <c r="C20" s="28">
        <v>4000</v>
      </c>
      <c r="D20" s="29" t="s">
        <v>15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31"/>
    </row>
    <row r="21" spans="2:15" x14ac:dyDescent="0.25">
      <c r="B21" s="21" t="s">
        <v>2</v>
      </c>
      <c r="C21" s="40">
        <v>0.9</v>
      </c>
      <c r="D21" s="29" t="s">
        <v>4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31"/>
    </row>
    <row r="22" spans="2:15" x14ac:dyDescent="0.25">
      <c r="B22" s="21"/>
      <c r="C22" s="30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31"/>
    </row>
    <row r="23" spans="2:15" x14ac:dyDescent="0.25">
      <c r="B23" s="21" t="s">
        <v>0</v>
      </c>
      <c r="C23" s="19">
        <f>C19-C20/1000/2</f>
        <v>27</v>
      </c>
      <c r="D23" s="29" t="s">
        <v>5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31"/>
    </row>
    <row r="24" spans="2:15" x14ac:dyDescent="0.25">
      <c r="B24" s="21" t="s">
        <v>1</v>
      </c>
      <c r="C24" s="19">
        <f>C19+C20/1000/2</f>
        <v>31</v>
      </c>
      <c r="D24" s="29" t="s">
        <v>5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31"/>
    </row>
    <row r="25" spans="2:15" x14ac:dyDescent="0.25">
      <c r="B25" s="21" t="s">
        <v>18</v>
      </c>
      <c r="C25" s="22">
        <f>C19*1000/C20</f>
        <v>7.25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31"/>
    </row>
    <row r="26" spans="2:15" x14ac:dyDescent="0.25">
      <c r="B26" s="21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31"/>
    </row>
    <row r="27" spans="2:15" hidden="1" x14ac:dyDescent="0.25">
      <c r="B27" s="21" t="s">
        <v>16</v>
      </c>
      <c r="C27" s="41">
        <f>2*PI()*C21*C20/1000</f>
        <v>22.61946710584651</v>
      </c>
      <c r="D27" s="29" t="s">
        <v>7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31"/>
    </row>
    <row r="28" spans="2:15" hidden="1" x14ac:dyDescent="0.25">
      <c r="B28" s="21" t="s">
        <v>17</v>
      </c>
      <c r="C28" s="35">
        <f>1000000/(2*PI()*C19*C27)/(C19*1000/C20-1/SQRT(2))</f>
        <v>37.082579120765246</v>
      </c>
      <c r="D28" s="29" t="s">
        <v>8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31"/>
    </row>
    <row r="29" spans="2:15" hidden="1" x14ac:dyDescent="0.25">
      <c r="B29" s="21" t="s">
        <v>18</v>
      </c>
      <c r="C29" s="35">
        <f>SQRT(C18/C27-1)</f>
        <v>1.1002205782118277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31"/>
    </row>
    <row r="30" spans="2:15" x14ac:dyDescent="0.25">
      <c r="B30" s="21" t="s">
        <v>19</v>
      </c>
      <c r="C30" s="35">
        <f>1000000*C29/(2*PI()*C19*C18)</f>
        <v>120.76244380264527</v>
      </c>
      <c r="D30" s="29" t="s">
        <v>8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31"/>
    </row>
    <row r="31" spans="2:15" hidden="1" x14ac:dyDescent="0.25">
      <c r="B31" s="21" t="s">
        <v>20</v>
      </c>
      <c r="C31" s="35">
        <f>-C30*(1/C29/C29+1)</f>
        <v>-220.52610201102303</v>
      </c>
      <c r="D31" s="29" t="s">
        <v>8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1"/>
    </row>
    <row r="32" spans="2:15" x14ac:dyDescent="0.25">
      <c r="B32" s="21" t="s">
        <v>3</v>
      </c>
      <c r="C32" s="35">
        <f>1/(1/C28+1/C31)</f>
        <v>44.578715547835813</v>
      </c>
      <c r="D32" s="29" t="s">
        <v>8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31"/>
    </row>
    <row r="33" spans="2:15" x14ac:dyDescent="0.25">
      <c r="B33" s="21" t="s">
        <v>14</v>
      </c>
      <c r="C33" s="35">
        <f>1000000/(2*PI()*C19*C27)/(C19*1000/C20-SQRT(2))</f>
        <v>41.575776985429144</v>
      </c>
      <c r="D33" s="29" t="s">
        <v>8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31"/>
    </row>
    <row r="34" spans="2:15" ht="15.75" thickBot="1" x14ac:dyDescent="0.3">
      <c r="B34" s="23" t="s">
        <v>21</v>
      </c>
      <c r="C34" s="36">
        <f>1000000*SQRT(2)/(2*PI()*C19*C27)</f>
        <v>343.12689670184164</v>
      </c>
      <c r="D34" s="37" t="s">
        <v>8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9"/>
    </row>
  </sheetData>
  <sheetProtection sheet="1" objects="1" scenarios="1"/>
  <hyperlinks>
    <hyperlink ref="D1" r:id="rId1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7"/>
  <sheetViews>
    <sheetView workbookViewId="0">
      <selection activeCell="L33" sqref="L33"/>
    </sheetView>
  </sheetViews>
  <sheetFormatPr defaultRowHeight="15" x14ac:dyDescent="0.25"/>
  <cols>
    <col min="1" max="1" width="5.7109375" customWidth="1"/>
    <col min="2" max="2" width="8.85546875" customWidth="1"/>
    <col min="11" max="11" width="11" bestFit="1" customWidth="1"/>
  </cols>
  <sheetData>
    <row r="1" spans="2:12" x14ac:dyDescent="0.25">
      <c r="D1" s="8" t="s">
        <v>80</v>
      </c>
    </row>
    <row r="3" spans="2:12" x14ac:dyDescent="0.25">
      <c r="B3" s="2" t="s">
        <v>76</v>
      </c>
      <c r="C3" s="5">
        <v>50</v>
      </c>
      <c r="D3" t="s">
        <v>7</v>
      </c>
      <c r="J3" s="2" t="s">
        <v>76</v>
      </c>
      <c r="K3" s="5">
        <v>50</v>
      </c>
      <c r="L3" t="s">
        <v>7</v>
      </c>
    </row>
    <row r="4" spans="2:12" x14ac:dyDescent="0.25">
      <c r="B4" s="2" t="s">
        <v>74</v>
      </c>
      <c r="C4" s="5">
        <v>6</v>
      </c>
      <c r="J4" s="2" t="s">
        <v>75</v>
      </c>
      <c r="K4" s="5">
        <v>2000</v>
      </c>
      <c r="L4" t="s">
        <v>7</v>
      </c>
    </row>
    <row r="5" spans="2:12" x14ac:dyDescent="0.25">
      <c r="B5" s="2" t="s">
        <v>12</v>
      </c>
      <c r="C5" s="5">
        <v>14.1</v>
      </c>
      <c r="D5" t="s">
        <v>5</v>
      </c>
      <c r="J5" s="2" t="s">
        <v>12</v>
      </c>
      <c r="K5" s="5">
        <v>14.1</v>
      </c>
      <c r="L5" t="s">
        <v>5</v>
      </c>
    </row>
    <row r="6" spans="2:12" x14ac:dyDescent="0.25">
      <c r="B6" s="2" t="s">
        <v>13</v>
      </c>
      <c r="C6" s="5">
        <v>1500</v>
      </c>
      <c r="D6" t="s">
        <v>15</v>
      </c>
      <c r="J6" s="2" t="s">
        <v>13</v>
      </c>
      <c r="K6" s="5">
        <v>1500</v>
      </c>
      <c r="L6" t="s">
        <v>15</v>
      </c>
    </row>
    <row r="7" spans="2:12" x14ac:dyDescent="0.25">
      <c r="B7" s="2"/>
      <c r="C7" s="2"/>
      <c r="J7" s="2"/>
      <c r="K7" s="2"/>
    </row>
    <row r="8" spans="2:12" x14ac:dyDescent="0.25">
      <c r="B8" s="2" t="s">
        <v>75</v>
      </c>
      <c r="C8" s="2">
        <f>C3*C4*C4</f>
        <v>1800</v>
      </c>
      <c r="J8" s="2" t="s">
        <v>0</v>
      </c>
      <c r="K8" s="7">
        <f>K5-K6/1000/2</f>
        <v>13.35</v>
      </c>
      <c r="L8" t="s">
        <v>5</v>
      </c>
    </row>
    <row r="9" spans="2:12" x14ac:dyDescent="0.25">
      <c r="B9" s="2" t="s">
        <v>0</v>
      </c>
      <c r="C9" s="7">
        <f>C5-C6/1000/2</f>
        <v>13.35</v>
      </c>
      <c r="D9" t="s">
        <v>5</v>
      </c>
      <c r="J9" s="2" t="s">
        <v>1</v>
      </c>
      <c r="K9" s="7">
        <f>K5+K6/1000/2</f>
        <v>14.85</v>
      </c>
      <c r="L9" t="s">
        <v>5</v>
      </c>
    </row>
    <row r="10" spans="2:12" x14ac:dyDescent="0.25">
      <c r="B10" s="2" t="s">
        <v>1</v>
      </c>
      <c r="C10" s="7">
        <f>C5+C6/1000/2</f>
        <v>14.85</v>
      </c>
      <c r="D10" t="s">
        <v>5</v>
      </c>
      <c r="J10" s="2" t="s">
        <v>18</v>
      </c>
      <c r="K10" s="1">
        <f>K5*1000/K6</f>
        <v>9.4</v>
      </c>
    </row>
    <row r="11" spans="2:12" x14ac:dyDescent="0.25">
      <c r="B11" s="2" t="s">
        <v>18</v>
      </c>
      <c r="C11" s="1">
        <f>C5*1000/C6</f>
        <v>9.4</v>
      </c>
      <c r="J11" s="2"/>
    </row>
    <row r="12" spans="2:12" x14ac:dyDescent="0.25">
      <c r="B12" s="2"/>
      <c r="J12" s="2" t="s">
        <v>2</v>
      </c>
      <c r="K12" s="14">
        <f>K3*K10/(2*PI()*K5)</f>
        <v>5.3051647697298447</v>
      </c>
      <c r="L12" t="s">
        <v>4</v>
      </c>
    </row>
    <row r="13" spans="2:12" x14ac:dyDescent="0.25">
      <c r="B13" s="2" t="s">
        <v>2</v>
      </c>
      <c r="C13" s="14">
        <f>C3*C11/(2*PI()*C5)</f>
        <v>5.3051647697298447</v>
      </c>
      <c r="D13" t="s">
        <v>4</v>
      </c>
      <c r="J13" s="2" t="s">
        <v>9</v>
      </c>
      <c r="K13" s="4">
        <f>1000000/(2*PI()*K5*K3*K10)</f>
        <v>24.016137481801017</v>
      </c>
      <c r="L13" t="s">
        <v>8</v>
      </c>
    </row>
    <row r="14" spans="2:12" x14ac:dyDescent="0.25">
      <c r="B14" s="2" t="s">
        <v>9</v>
      </c>
      <c r="C14" s="4">
        <f>1000000/(2*PI()*C5*C3*C11)</f>
        <v>24.016137481801017</v>
      </c>
      <c r="D14" t="s">
        <v>8</v>
      </c>
      <c r="J14" s="2" t="s">
        <v>27</v>
      </c>
      <c r="K14" s="3">
        <f>K4/(2*PI()*K5*K10)</f>
        <v>2.4016137481801016</v>
      </c>
      <c r="L14" t="s">
        <v>4</v>
      </c>
    </row>
    <row r="15" spans="2:12" x14ac:dyDescent="0.25">
      <c r="B15" s="2" t="s">
        <v>27</v>
      </c>
      <c r="C15" s="3">
        <f>C8/(2*PI()*C5*C11)</f>
        <v>2.1614523733620916</v>
      </c>
      <c r="D15" t="s">
        <v>4</v>
      </c>
      <c r="J15" s="2" t="s">
        <v>3</v>
      </c>
      <c r="K15" s="6">
        <f>-1000000000000/(2*PI()*1000000*K5*K22)</f>
        <v>250.77751496354199</v>
      </c>
      <c r="L15" t="s">
        <v>8</v>
      </c>
    </row>
    <row r="16" spans="2:12" x14ac:dyDescent="0.25">
      <c r="B16" s="2" t="s">
        <v>3</v>
      </c>
      <c r="C16" s="4">
        <f>1000000*C11/(2*PI()*C5*C8)</f>
        <v>58.946275219220503</v>
      </c>
      <c r="D16" t="s">
        <v>8</v>
      </c>
      <c r="J16" s="2" t="s">
        <v>14</v>
      </c>
      <c r="K16" s="6">
        <f>-1000000000000/(2*PI()*1000000*K5*K21)</f>
        <v>60.842139047576403</v>
      </c>
      <c r="L16" t="s">
        <v>8</v>
      </c>
    </row>
    <row r="17" spans="2:12" hidden="1" x14ac:dyDescent="0.25">
      <c r="B17" s="2"/>
      <c r="C17" s="4"/>
      <c r="J17" s="11" t="s">
        <v>77</v>
      </c>
      <c r="K17" s="13">
        <f>1000000*K10/(2*PI()*K5*K4)</f>
        <v>53.051647697298442</v>
      </c>
      <c r="L17" s="11" t="s">
        <v>8</v>
      </c>
    </row>
    <row r="18" spans="2:12" hidden="1" x14ac:dyDescent="0.25">
      <c r="J18" s="11" t="s">
        <v>54</v>
      </c>
      <c r="K18" s="1">
        <f>-1000000000000/(2*PI()*1000000*K5*K17)</f>
        <v>-212.76595744680856</v>
      </c>
    </row>
    <row r="19" spans="2:12" hidden="1" x14ac:dyDescent="0.25">
      <c r="J19" s="11" t="s">
        <v>52</v>
      </c>
      <c r="K19" s="1">
        <f>K4*K18*K18/(K4*K4+K18*K18)</f>
        <v>22.381378692927495</v>
      </c>
    </row>
    <row r="20" spans="2:12" hidden="1" x14ac:dyDescent="0.25">
      <c r="J20" s="11" t="s">
        <v>53</v>
      </c>
      <c r="K20" s="1">
        <f>K4*K4*K18/(K4*K4+K18*K18)</f>
        <v>-210.38495971351838</v>
      </c>
    </row>
    <row r="21" spans="2:12" hidden="1" x14ac:dyDescent="0.25">
      <c r="B21" s="2"/>
      <c r="C21" s="6"/>
      <c r="J21" s="11" t="s">
        <v>55</v>
      </c>
      <c r="K21" s="1">
        <f>K20+SQRT(K3*K19-K19*K19)</f>
        <v>-185.52248150940233</v>
      </c>
    </row>
    <row r="22" spans="2:12" hidden="1" x14ac:dyDescent="0.25">
      <c r="J22" s="11" t="s">
        <v>56</v>
      </c>
      <c r="K22" s="1">
        <f>(K19*K19+(K20-K21)*(K20-K21))/(K20-K21)</f>
        <v>-45.010353572119364</v>
      </c>
    </row>
    <row r="23" spans="2:12" s="15" customFormat="1" ht="15.75" thickBot="1" x14ac:dyDescent="0.3">
      <c r="C23" s="16"/>
      <c r="J23" s="17"/>
      <c r="K23" s="18"/>
    </row>
    <row r="24" spans="2:12" ht="15.75" thickTop="1" x14ac:dyDescent="0.25">
      <c r="J24" s="2"/>
      <c r="K24" s="1"/>
    </row>
    <row r="25" spans="2:12" x14ac:dyDescent="0.25">
      <c r="B25" s="2" t="s">
        <v>76</v>
      </c>
      <c r="C25" s="5">
        <v>50</v>
      </c>
      <c r="D25" t="s">
        <v>7</v>
      </c>
    </row>
    <row r="26" spans="2:12" x14ac:dyDescent="0.25">
      <c r="B26" s="2" t="s">
        <v>75</v>
      </c>
      <c r="C26" s="5">
        <v>5000</v>
      </c>
      <c r="D26" t="s">
        <v>7</v>
      </c>
    </row>
    <row r="27" spans="2:12" x14ac:dyDescent="0.25">
      <c r="B27" s="2" t="s">
        <v>12</v>
      </c>
      <c r="C27" s="5">
        <v>7.1</v>
      </c>
      <c r="D27" t="s">
        <v>5</v>
      </c>
    </row>
    <row r="28" spans="2:12" x14ac:dyDescent="0.25">
      <c r="B28" s="2" t="s">
        <v>13</v>
      </c>
      <c r="C28" s="5">
        <v>400</v>
      </c>
      <c r="D28" t="s">
        <v>15</v>
      </c>
    </row>
    <row r="29" spans="2:12" x14ac:dyDescent="0.25">
      <c r="B29" s="2" t="s">
        <v>79</v>
      </c>
      <c r="C29" s="5">
        <v>9</v>
      </c>
      <c r="D29" t="s">
        <v>5</v>
      </c>
    </row>
    <row r="30" spans="2:12" x14ac:dyDescent="0.25">
      <c r="B30" s="2"/>
      <c r="C30" s="2"/>
    </row>
    <row r="31" spans="2:12" x14ac:dyDescent="0.25">
      <c r="B31" s="2" t="s">
        <v>0</v>
      </c>
      <c r="C31" s="7">
        <f>C27-C28/1000/2</f>
        <v>6.8999999999999995</v>
      </c>
      <c r="D31" t="s">
        <v>5</v>
      </c>
    </row>
    <row r="32" spans="2:12" x14ac:dyDescent="0.25">
      <c r="B32" s="2" t="s">
        <v>1</v>
      </c>
      <c r="C32" s="7">
        <f>C27+C28/1000/2</f>
        <v>7.3</v>
      </c>
      <c r="D32" t="s">
        <v>5</v>
      </c>
    </row>
    <row r="33" spans="2:4" x14ac:dyDescent="0.25">
      <c r="B33" s="2" t="s">
        <v>18</v>
      </c>
      <c r="C33" s="1">
        <f>C27*1000/C28</f>
        <v>17.75</v>
      </c>
    </row>
    <row r="34" spans="2:4" x14ac:dyDescent="0.25">
      <c r="B34" s="2" t="s">
        <v>78</v>
      </c>
      <c r="C34" s="7">
        <f>C27*1.28</f>
        <v>9.0879999999999992</v>
      </c>
      <c r="D34" t="s">
        <v>5</v>
      </c>
    </row>
    <row r="35" spans="2:4" x14ac:dyDescent="0.25">
      <c r="B35" s="2"/>
    </row>
    <row r="36" spans="2:4" x14ac:dyDescent="0.25">
      <c r="B36" s="2" t="s">
        <v>2</v>
      </c>
      <c r="C36" s="14">
        <f>0.507*C25*18/50/C34</f>
        <v>1.004181338028169</v>
      </c>
      <c r="D36" t="s">
        <v>59</v>
      </c>
    </row>
    <row r="37" spans="2:4" x14ac:dyDescent="0.25">
      <c r="B37" s="2" t="s">
        <v>9</v>
      </c>
      <c r="C37" s="4">
        <f>182.4*50*18/C25/C34</f>
        <v>361.26760563380282</v>
      </c>
      <c r="D37" t="s">
        <v>8</v>
      </c>
    </row>
    <row r="38" spans="2:4" x14ac:dyDescent="0.25">
      <c r="B38" s="2" t="s">
        <v>27</v>
      </c>
      <c r="C38" s="3">
        <f>C26/(2*PI()*C27*C33)</f>
        <v>6.3144194839077707</v>
      </c>
      <c r="D38" t="s">
        <v>4</v>
      </c>
    </row>
    <row r="39" spans="2:4" x14ac:dyDescent="0.25">
      <c r="B39" s="2" t="s">
        <v>3</v>
      </c>
      <c r="C39" s="6">
        <f>-1000000000000/(2*PI()*1000000*C27*C46)+C37</f>
        <v>1020.2616307872263</v>
      </c>
      <c r="D39" t="s">
        <v>8</v>
      </c>
    </row>
    <row r="40" spans="2:4" x14ac:dyDescent="0.25">
      <c r="B40" s="2" t="s">
        <v>14</v>
      </c>
      <c r="C40" s="6">
        <f>-1000000000000/(2*PI()*1000000*C27*C45)</f>
        <v>87.037789694426166</v>
      </c>
      <c r="D40" t="s">
        <v>8</v>
      </c>
    </row>
    <row r="41" spans="2:4" hidden="1" x14ac:dyDescent="0.25">
      <c r="B41" s="11" t="s">
        <v>77</v>
      </c>
      <c r="C41" s="13">
        <f>1000000*C33/(2*PI()*C27*C26)</f>
        <v>79.577471545947674</v>
      </c>
      <c r="D41" s="11" t="s">
        <v>8</v>
      </c>
    </row>
    <row r="42" spans="2:4" hidden="1" x14ac:dyDescent="0.25">
      <c r="B42" s="11" t="s">
        <v>54</v>
      </c>
      <c r="C42" s="1">
        <f>-1000000000000/(2*PI()*1000000*C27*C41)</f>
        <v>-281.69014084507046</v>
      </c>
    </row>
    <row r="43" spans="2:4" hidden="1" x14ac:dyDescent="0.25">
      <c r="B43" s="11" t="s">
        <v>52</v>
      </c>
      <c r="C43" s="1">
        <f>C26*C42*C42/(C26*C26+C42*C42)</f>
        <v>15.81965592248369</v>
      </c>
    </row>
    <row r="44" spans="2:4" hidden="1" x14ac:dyDescent="0.25">
      <c r="B44" s="11" t="s">
        <v>53</v>
      </c>
      <c r="C44" s="1">
        <f>C26*C26*C42/(C26*C26+C42*C42)</f>
        <v>-280.79889262408545</v>
      </c>
    </row>
    <row r="45" spans="2:4" hidden="1" x14ac:dyDescent="0.25">
      <c r="B45" s="11" t="s">
        <v>55</v>
      </c>
      <c r="C45" s="1">
        <f>C44+SQRT(C25*C43-C43*C43)</f>
        <v>-257.54547819483633</v>
      </c>
    </row>
    <row r="46" spans="2:4" hidden="1" x14ac:dyDescent="0.25">
      <c r="B46" s="11" t="s">
        <v>56</v>
      </c>
      <c r="C46" s="1">
        <f>(C43*C43+(C44-C45)*(C44-C45))/(C44-C45)</f>
        <v>-34.015769964915485</v>
      </c>
    </row>
    <row r="47" spans="2:4" x14ac:dyDescent="0.25">
      <c r="B47" s="2" t="s">
        <v>21</v>
      </c>
      <c r="C47" s="6">
        <f>1000000000000/(POWER(2*PI()*(C27+2*C29)*1000000,2)*C36*0.000001)</f>
        <v>40.038765101226275</v>
      </c>
      <c r="D47" t="s">
        <v>8</v>
      </c>
    </row>
  </sheetData>
  <sheetProtection sheet="1" objects="1" scenarios="1"/>
  <hyperlinks>
    <hyperlink ref="D1" r:id="rId1" display="Bandpass filter calculator by UR5FFR, www.ur5ffr.com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5"/>
  <sheetViews>
    <sheetView workbookViewId="0">
      <selection activeCell="C11" sqref="C11"/>
    </sheetView>
  </sheetViews>
  <sheetFormatPr defaultRowHeight="15" x14ac:dyDescent="0.25"/>
  <cols>
    <col min="1" max="1" width="5.7109375" customWidth="1"/>
    <col min="2" max="2" width="7.28515625" customWidth="1"/>
    <col min="13" max="13" width="11" bestFit="1" customWidth="1"/>
  </cols>
  <sheetData>
    <row r="1" spans="2:4" x14ac:dyDescent="0.25">
      <c r="D1" s="8" t="s">
        <v>49</v>
      </c>
    </row>
    <row r="3" spans="2:4" x14ac:dyDescent="0.25">
      <c r="B3" s="2" t="s">
        <v>6</v>
      </c>
      <c r="C3" s="5">
        <v>50</v>
      </c>
      <c r="D3" t="s">
        <v>7</v>
      </c>
    </row>
    <row r="4" spans="2:4" x14ac:dyDescent="0.25">
      <c r="B4" s="2" t="s">
        <v>12</v>
      </c>
      <c r="C4" s="5">
        <v>14.1</v>
      </c>
      <c r="D4" t="s">
        <v>5</v>
      </c>
    </row>
    <row r="5" spans="2:4" x14ac:dyDescent="0.25">
      <c r="B5" s="2" t="s">
        <v>13</v>
      </c>
      <c r="C5" s="5">
        <v>1000</v>
      </c>
      <c r="D5" t="s">
        <v>15</v>
      </c>
    </row>
    <row r="6" spans="2:4" x14ac:dyDescent="0.25">
      <c r="B6" s="2" t="s">
        <v>2</v>
      </c>
      <c r="C6" s="10">
        <v>0.4</v>
      </c>
      <c r="D6" t="s">
        <v>4</v>
      </c>
    </row>
    <row r="7" spans="2:4" x14ac:dyDescent="0.25">
      <c r="B7" s="2"/>
      <c r="C7" s="2"/>
    </row>
    <row r="8" spans="2:4" x14ac:dyDescent="0.25">
      <c r="B8" s="2" t="s">
        <v>0</v>
      </c>
      <c r="C8" s="7">
        <f>C4-C5/1000/2</f>
        <v>13.6</v>
      </c>
      <c r="D8" t="s">
        <v>5</v>
      </c>
    </row>
    <row r="9" spans="2:4" x14ac:dyDescent="0.25">
      <c r="B9" s="2" t="s">
        <v>1</v>
      </c>
      <c r="C9" s="7">
        <f>C4+C5/1000/2</f>
        <v>14.6</v>
      </c>
      <c r="D9" t="s">
        <v>5</v>
      </c>
    </row>
    <row r="10" spans="2:4" x14ac:dyDescent="0.25">
      <c r="B10" s="2" t="s">
        <v>18</v>
      </c>
      <c r="C10" s="1">
        <f>C4*1000/C5</f>
        <v>14.1</v>
      </c>
    </row>
    <row r="11" spans="2:4" x14ac:dyDescent="0.25">
      <c r="B11" s="2"/>
    </row>
    <row r="12" spans="2:4" hidden="1" x14ac:dyDescent="0.25">
      <c r="B12" s="2" t="s">
        <v>16</v>
      </c>
      <c r="C12" s="6">
        <f>2*PI()*C4*C4*C6/(C5/1000)</f>
        <v>499.66402836814945</v>
      </c>
      <c r="D12" t="s">
        <v>7</v>
      </c>
    </row>
    <row r="13" spans="2:4" hidden="1" x14ac:dyDescent="0.25">
      <c r="B13" s="2" t="s">
        <v>22</v>
      </c>
      <c r="C13" s="4">
        <f>1000000*(C4*1000/C5-1)/(2*PI()*C4*C12)</f>
        <v>295.93356751809455</v>
      </c>
      <c r="D13" t="s">
        <v>8</v>
      </c>
    </row>
    <row r="14" spans="2:4" hidden="1" x14ac:dyDescent="0.25">
      <c r="B14" s="2" t="s">
        <v>18</v>
      </c>
      <c r="C14" s="4">
        <f>SQRT(C12/C3-1)</f>
        <v>2.9988798854510645</v>
      </c>
    </row>
    <row r="15" spans="2:4" hidden="1" x14ac:dyDescent="0.25">
      <c r="B15" s="2" t="s">
        <v>24</v>
      </c>
      <c r="C15" s="4">
        <f>-C18/(1/C14/C14+1)</f>
        <v>-67.745742218304429</v>
      </c>
      <c r="D15" t="s">
        <v>8</v>
      </c>
    </row>
    <row r="16" spans="2:4" x14ac:dyDescent="0.25">
      <c r="B16" s="2" t="s">
        <v>9</v>
      </c>
      <c r="C16" s="4">
        <f>C13+C15</f>
        <v>228.18782529979012</v>
      </c>
      <c r="D16" t="s">
        <v>8</v>
      </c>
    </row>
    <row r="17" spans="2:13" x14ac:dyDescent="0.25">
      <c r="B17" s="2" t="s">
        <v>3</v>
      </c>
      <c r="C17" s="4">
        <f>1000000/(2*PI()*C4*C12)</f>
        <v>22.590348665503399</v>
      </c>
      <c r="D17" t="s">
        <v>8</v>
      </c>
    </row>
    <row r="18" spans="2:13" x14ac:dyDescent="0.25">
      <c r="B18" s="2" t="s">
        <v>23</v>
      </c>
      <c r="C18" s="4">
        <f>1000000/(2*PI()*C4*C3*C14)</f>
        <v>75.278671021188302</v>
      </c>
      <c r="D18" t="s">
        <v>8</v>
      </c>
    </row>
    <row r="19" spans="2:13" x14ac:dyDescent="0.25">
      <c r="B19" s="2"/>
      <c r="C19" s="4"/>
    </row>
    <row r="23" spans="2:13" x14ac:dyDescent="0.25">
      <c r="B23" s="2"/>
      <c r="C23" s="6"/>
      <c r="M23" s="4"/>
    </row>
    <row r="25" spans="2:13" x14ac:dyDescent="0.25">
      <c r="C25" s="4"/>
    </row>
  </sheetData>
  <sheetProtection sheet="1" objects="1" scenarios="1"/>
  <hyperlinks>
    <hyperlink ref="D1" r:id="rId1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workbookViewId="0">
      <selection activeCell="C35" sqref="C35"/>
    </sheetView>
  </sheetViews>
  <sheetFormatPr defaultRowHeight="15" x14ac:dyDescent="0.25"/>
  <cols>
    <col min="1" max="1" width="4.42578125" customWidth="1"/>
    <col min="2" max="2" width="7.28515625" customWidth="1"/>
    <col min="3" max="3" width="12.7109375" bestFit="1" customWidth="1"/>
  </cols>
  <sheetData>
    <row r="1" spans="2:4" x14ac:dyDescent="0.25">
      <c r="D1" s="8" t="s">
        <v>50</v>
      </c>
    </row>
    <row r="3" spans="2:4" x14ac:dyDescent="0.25">
      <c r="B3" s="2" t="s">
        <v>6</v>
      </c>
      <c r="C3" s="5">
        <v>50</v>
      </c>
      <c r="D3" t="s">
        <v>7</v>
      </c>
    </row>
    <row r="4" spans="2:4" x14ac:dyDescent="0.25">
      <c r="B4" s="2" t="s">
        <v>12</v>
      </c>
      <c r="C4" s="5">
        <v>7</v>
      </c>
      <c r="D4" t="s">
        <v>5</v>
      </c>
    </row>
    <row r="5" spans="2:4" x14ac:dyDescent="0.25">
      <c r="B5" s="2" t="s">
        <v>13</v>
      </c>
      <c r="C5" s="5">
        <v>1000</v>
      </c>
      <c r="D5" t="s">
        <v>15</v>
      </c>
    </row>
    <row r="6" spans="2:4" x14ac:dyDescent="0.25">
      <c r="B6" s="2" t="s">
        <v>31</v>
      </c>
      <c r="C6" s="10">
        <v>2</v>
      </c>
      <c r="D6" t="s">
        <v>4</v>
      </c>
    </row>
    <row r="7" spans="2:4" x14ac:dyDescent="0.25">
      <c r="B7" s="2" t="s">
        <v>32</v>
      </c>
      <c r="C7" s="5">
        <v>60</v>
      </c>
    </row>
    <row r="9" spans="2:4" x14ac:dyDescent="0.25">
      <c r="B9" s="2" t="s">
        <v>0</v>
      </c>
      <c r="C9" s="7">
        <f>C4-C5/1000/2</f>
        <v>6.5</v>
      </c>
      <c r="D9" t="s">
        <v>5</v>
      </c>
    </row>
    <row r="10" spans="2:4" x14ac:dyDescent="0.25">
      <c r="B10" s="2" t="s">
        <v>1</v>
      </c>
      <c r="C10" s="7">
        <f>C4+C5/1000/2</f>
        <v>7.5</v>
      </c>
      <c r="D10" t="s">
        <v>5</v>
      </c>
    </row>
    <row r="11" spans="2:4" x14ac:dyDescent="0.25">
      <c r="B11" s="2" t="s">
        <v>18</v>
      </c>
      <c r="C11" s="1">
        <f>C4*1000/C5</f>
        <v>7</v>
      </c>
    </row>
    <row r="13" spans="2:4" hidden="1" x14ac:dyDescent="0.25">
      <c r="B13" s="11" t="s">
        <v>33</v>
      </c>
      <c r="C13">
        <f>2*PI()*1000000*C4</f>
        <v>43982297.150257103</v>
      </c>
    </row>
    <row r="14" spans="2:4" hidden="1" x14ac:dyDescent="0.25">
      <c r="B14" s="11" t="s">
        <v>34</v>
      </c>
      <c r="C14">
        <f>C6*0.000001</f>
        <v>1.9999999999999999E-6</v>
      </c>
    </row>
    <row r="15" spans="2:4" hidden="1" x14ac:dyDescent="0.25">
      <c r="B15" s="11" t="s">
        <v>35</v>
      </c>
      <c r="C15">
        <f>C4*1000/C5</f>
        <v>7</v>
      </c>
    </row>
    <row r="16" spans="2:4" hidden="1" x14ac:dyDescent="0.25">
      <c r="B16" s="11" t="s">
        <v>36</v>
      </c>
      <c r="C16">
        <f>C7/C15</f>
        <v>8.5714285714285712</v>
      </c>
    </row>
    <row r="17" spans="2:4" hidden="1" x14ac:dyDescent="0.25">
      <c r="B17" s="11" t="s">
        <v>37</v>
      </c>
      <c r="C17">
        <f>1/(C13*C13*C14)</f>
        <v>2.5847240725086169E-10</v>
      </c>
    </row>
    <row r="18" spans="2:4" hidden="1" x14ac:dyDescent="0.25">
      <c r="B18" s="11" t="s">
        <v>38</v>
      </c>
      <c r="C18">
        <f>1/(1/C15-1/C7)</f>
        <v>7.9245283018867925</v>
      </c>
    </row>
    <row r="19" spans="2:4" hidden="1" x14ac:dyDescent="0.25">
      <c r="B19" s="11" t="s">
        <v>47</v>
      </c>
      <c r="C19">
        <f>0.7071/C15</f>
        <v>0.10101428571428571</v>
      </c>
    </row>
    <row r="20" spans="2:4" hidden="1" x14ac:dyDescent="0.25">
      <c r="B20" s="11" t="s">
        <v>39</v>
      </c>
      <c r="C20">
        <f>C13*C14/C18</f>
        <v>11.100294042683936</v>
      </c>
    </row>
    <row r="21" spans="2:4" hidden="1" x14ac:dyDescent="0.25">
      <c r="B21" s="11" t="s">
        <v>40</v>
      </c>
      <c r="C21">
        <f>SQRT((C3-C20)/(C20*C13*C13*C3*C3))</f>
        <v>8.5125172487860904E-10</v>
      </c>
    </row>
    <row r="22" spans="2:4" x14ac:dyDescent="0.25">
      <c r="B22" s="2" t="s">
        <v>40</v>
      </c>
      <c r="C22" s="6">
        <f>C21*1000000000000</f>
        <v>851.25172487860902</v>
      </c>
      <c r="D22" t="s">
        <v>8</v>
      </c>
    </row>
    <row r="23" spans="2:4" hidden="1" x14ac:dyDescent="0.25">
      <c r="B23" s="11" t="s">
        <v>41</v>
      </c>
      <c r="C23" s="12">
        <f>(C21*C21*C13*C13*C3*C3+1)/(C21*C13*C13*C3*C3)</f>
        <v>1.0941621587225773E-9</v>
      </c>
    </row>
    <row r="24" spans="2:4" hidden="1" x14ac:dyDescent="0.25">
      <c r="B24" s="11" t="s">
        <v>42</v>
      </c>
      <c r="C24" s="12">
        <f>((C13*C14-1/(C13*C23))/C13)/(C20*C20+POWER(C13*C14-1/(C13*C23),2))</f>
        <v>3.2942342450638415E-10</v>
      </c>
    </row>
    <row r="25" spans="2:4" hidden="1" x14ac:dyDescent="0.25">
      <c r="B25" s="11" t="s">
        <v>43</v>
      </c>
      <c r="C25" s="12">
        <f>SQRT(C24*C17)</f>
        <v>2.917993583560245E-10</v>
      </c>
    </row>
    <row r="26" spans="2:4" hidden="1" x14ac:dyDescent="0.25">
      <c r="B26" s="11" t="s">
        <v>44</v>
      </c>
      <c r="C26" s="12">
        <f>C25*C19</f>
        <v>2.9475903756220702E-11</v>
      </c>
    </row>
    <row r="27" spans="2:4" hidden="1" x14ac:dyDescent="0.25">
      <c r="B27" s="11" t="s">
        <v>45</v>
      </c>
      <c r="C27" s="12">
        <f>1/(1/C17-1/C23)-C26</f>
        <v>3.089400294172709E-10</v>
      </c>
    </row>
    <row r="28" spans="2:4" hidden="1" x14ac:dyDescent="0.25">
      <c r="B28" s="11" t="s">
        <v>46</v>
      </c>
      <c r="C28" s="12">
        <f>C17-2*C26</f>
        <v>1.995205997384203E-10</v>
      </c>
    </row>
    <row r="29" spans="2:4" x14ac:dyDescent="0.25">
      <c r="B29" s="2" t="s">
        <v>44</v>
      </c>
      <c r="C29" s="6">
        <f>C26*1000000000000</f>
        <v>29.475903756220703</v>
      </c>
      <c r="D29" t="s">
        <v>8</v>
      </c>
    </row>
    <row r="30" spans="2:4" x14ac:dyDescent="0.25">
      <c r="B30" s="2" t="s">
        <v>45</v>
      </c>
      <c r="C30" s="6">
        <f>C27*1000000000000</f>
        <v>308.94002941727092</v>
      </c>
      <c r="D30" t="s">
        <v>8</v>
      </c>
    </row>
    <row r="31" spans="2:4" x14ac:dyDescent="0.25">
      <c r="B31" s="2" t="s">
        <v>46</v>
      </c>
      <c r="C31" s="6">
        <f>C28*1000000000000</f>
        <v>199.52059973842029</v>
      </c>
      <c r="D31" t="s">
        <v>8</v>
      </c>
    </row>
  </sheetData>
  <sheetProtection sheet="1" objects="1" scenarios="1"/>
  <hyperlinks>
    <hyperlink ref="D1" r:id="rId1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"/>
  <sheetViews>
    <sheetView workbookViewId="0">
      <selection activeCell="N15" sqref="N15"/>
    </sheetView>
  </sheetViews>
  <sheetFormatPr defaultRowHeight="15" x14ac:dyDescent="0.25"/>
  <cols>
    <col min="1" max="1" width="4.140625" customWidth="1"/>
    <col min="2" max="2" width="9.7109375" customWidth="1"/>
    <col min="3" max="3" width="9.85546875" customWidth="1"/>
  </cols>
  <sheetData>
    <row r="1" spans="2:15" x14ac:dyDescent="0.25">
      <c r="D1" s="8" t="s">
        <v>48</v>
      </c>
    </row>
    <row r="3" spans="2:15" x14ac:dyDescent="0.25">
      <c r="B3" s="2" t="s">
        <v>25</v>
      </c>
      <c r="C3" s="5">
        <v>50</v>
      </c>
      <c r="D3" t="s">
        <v>7</v>
      </c>
      <c r="M3" s="2" t="s">
        <v>25</v>
      </c>
      <c r="N3" s="5">
        <v>50</v>
      </c>
      <c r="O3" t="s">
        <v>7</v>
      </c>
    </row>
    <row r="4" spans="2:15" x14ac:dyDescent="0.25">
      <c r="B4" s="2" t="s">
        <v>12</v>
      </c>
      <c r="C4" s="5">
        <v>10.7</v>
      </c>
      <c r="D4" t="s">
        <v>5</v>
      </c>
      <c r="M4" s="2" t="s">
        <v>12</v>
      </c>
      <c r="N4" s="5">
        <v>9</v>
      </c>
      <c r="O4" t="s">
        <v>5</v>
      </c>
    </row>
    <row r="5" spans="2:15" x14ac:dyDescent="0.25">
      <c r="B5" s="2" t="s">
        <v>18</v>
      </c>
      <c r="C5" s="5">
        <v>3</v>
      </c>
      <c r="M5" s="2" t="s">
        <v>2</v>
      </c>
      <c r="N5" s="10">
        <v>0.24</v>
      </c>
      <c r="O5" t="s">
        <v>4</v>
      </c>
    </row>
    <row r="7" spans="2:15" x14ac:dyDescent="0.25">
      <c r="B7" s="2" t="s">
        <v>26</v>
      </c>
      <c r="C7">
        <f>C3</f>
        <v>50</v>
      </c>
      <c r="D7" t="s">
        <v>7</v>
      </c>
      <c r="M7" s="2" t="s">
        <v>26</v>
      </c>
      <c r="N7">
        <f>N3</f>
        <v>50</v>
      </c>
      <c r="O7" t="s">
        <v>7</v>
      </c>
    </row>
    <row r="8" spans="2:15" x14ac:dyDescent="0.25">
      <c r="B8" s="2" t="s">
        <v>9</v>
      </c>
      <c r="C8" s="1">
        <f>1000000000000/(POWER(2*PI()*C4*1000000,2)*C9*0.000001)</f>
        <v>892.45762481436645</v>
      </c>
      <c r="D8" t="s">
        <v>8</v>
      </c>
      <c r="M8" s="2" t="s">
        <v>9</v>
      </c>
      <c r="N8" s="1">
        <f>1000000000000/(POWER(2*PI()*N4*1000000,2)*N5*0.000001)</f>
        <v>1302.9987608325332</v>
      </c>
      <c r="O8" t="s">
        <v>8</v>
      </c>
    </row>
    <row r="9" spans="2:15" x14ac:dyDescent="0.25">
      <c r="B9" s="2" t="s">
        <v>2</v>
      </c>
      <c r="C9" s="9">
        <f>1000000*C3/(2*PI()*C4*1000000*C5)</f>
        <v>0.24790489578176844</v>
      </c>
      <c r="D9" t="s">
        <v>4</v>
      </c>
      <c r="M9" s="2" t="s">
        <v>3</v>
      </c>
      <c r="N9" s="1">
        <f>1000000000000/(N11*N3*2*PI()*N4*1000000)</f>
        <v>95.999999999999986</v>
      </c>
      <c r="O9" t="s">
        <v>8</v>
      </c>
    </row>
    <row r="10" spans="2:15" x14ac:dyDescent="0.25">
      <c r="B10" s="2" t="s">
        <v>3</v>
      </c>
      <c r="C10" s="1">
        <f>1000000000000/(C5*C3*2*PI()*C4*1000000)</f>
        <v>99.161958312707398</v>
      </c>
      <c r="D10" t="s">
        <v>8</v>
      </c>
      <c r="M10" s="2" t="s">
        <v>27</v>
      </c>
      <c r="N10" s="9">
        <f>1000000*N11*N3/(2*PI()*N4*1000000)</f>
        <v>3.2574969020813334</v>
      </c>
      <c r="O10" t="s">
        <v>4</v>
      </c>
    </row>
    <row r="11" spans="2:15" x14ac:dyDescent="0.25">
      <c r="B11" s="2" t="s">
        <v>27</v>
      </c>
      <c r="C11" s="9">
        <f>1000000*C5*C3/(2*PI()*C4*1000000)</f>
        <v>2.231144062035916</v>
      </c>
      <c r="D11" t="s">
        <v>4</v>
      </c>
      <c r="M11" s="2" t="s">
        <v>18</v>
      </c>
      <c r="N11" s="1">
        <f>N3/(2*PI()*N4*1000000*N5*0.000001)</f>
        <v>3.6841422012012814</v>
      </c>
    </row>
    <row r="12" spans="2:15" x14ac:dyDescent="0.25">
      <c r="B12" s="2"/>
      <c r="C12" s="1"/>
    </row>
    <row r="13" spans="2:15" x14ac:dyDescent="0.25">
      <c r="B13" s="2" t="s">
        <v>30</v>
      </c>
      <c r="M13" s="2" t="s">
        <v>30</v>
      </c>
    </row>
    <row r="14" spans="2:15" x14ac:dyDescent="0.25">
      <c r="B14" s="2" t="s">
        <v>28</v>
      </c>
      <c r="C14" s="10">
        <v>0.22</v>
      </c>
      <c r="D14" t="s">
        <v>4</v>
      </c>
      <c r="M14" s="2" t="s">
        <v>28</v>
      </c>
      <c r="N14" s="10">
        <v>3</v>
      </c>
      <c r="O14" t="s">
        <v>4</v>
      </c>
    </row>
    <row r="15" spans="2:15" x14ac:dyDescent="0.25">
      <c r="B15" s="2" t="s">
        <v>29</v>
      </c>
      <c r="C15" s="1">
        <f>1000000000000/(POWER(2*PI()*C4*1000000,2)*C14*0.000001)</f>
        <v>1005.6573384965916</v>
      </c>
      <c r="D15" t="s">
        <v>8</v>
      </c>
      <c r="M15" s="2" t="s">
        <v>29</v>
      </c>
      <c r="N15" s="1">
        <f>1000000000000/(POWER(2*PI()*N4*1000000,2)*N14*0.000001)</f>
        <v>104.23990086660267</v>
      </c>
      <c r="O15" t="s">
        <v>8</v>
      </c>
    </row>
    <row r="16" spans="2:15" x14ac:dyDescent="0.25">
      <c r="B16" s="2"/>
    </row>
    <row r="17" spans="2:2" x14ac:dyDescent="0.25">
      <c r="B17" s="2"/>
    </row>
  </sheetData>
  <sheetProtection sheet="1" objects="1" scenarios="1"/>
  <hyperlinks>
    <hyperlink ref="D1" r:id="rId1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0"/>
  <sheetViews>
    <sheetView workbookViewId="0">
      <selection activeCell="F29" sqref="F29"/>
    </sheetView>
  </sheetViews>
  <sheetFormatPr defaultRowHeight="15" x14ac:dyDescent="0.25"/>
  <cols>
    <col min="1" max="1" width="4.7109375" customWidth="1"/>
    <col min="3" max="3" width="12" bestFit="1" customWidth="1"/>
  </cols>
  <sheetData>
    <row r="1" spans="2:17" x14ac:dyDescent="0.25">
      <c r="D1" s="8" t="s">
        <v>57</v>
      </c>
    </row>
    <row r="5" spans="2:17" x14ac:dyDescent="0.25">
      <c r="B5" s="2" t="s">
        <v>6</v>
      </c>
      <c r="C5" s="5">
        <v>3900</v>
      </c>
      <c r="D5" t="s">
        <v>7</v>
      </c>
      <c r="M5" s="2" t="s">
        <v>6</v>
      </c>
      <c r="N5" s="5">
        <v>3900</v>
      </c>
      <c r="O5" t="s">
        <v>7</v>
      </c>
    </row>
    <row r="6" spans="2:17" x14ac:dyDescent="0.25">
      <c r="B6" s="2" t="s">
        <v>39</v>
      </c>
      <c r="C6" s="5">
        <v>50</v>
      </c>
      <c r="D6" t="s">
        <v>7</v>
      </c>
      <c r="M6" s="2" t="s">
        <v>39</v>
      </c>
      <c r="N6" s="5">
        <v>50</v>
      </c>
      <c r="O6" t="s">
        <v>7</v>
      </c>
    </row>
    <row r="7" spans="2:17" x14ac:dyDescent="0.25">
      <c r="B7" s="2" t="s">
        <v>51</v>
      </c>
      <c r="C7" s="5">
        <v>125</v>
      </c>
      <c r="D7" t="s">
        <v>8</v>
      </c>
      <c r="M7" s="2" t="s">
        <v>34</v>
      </c>
      <c r="N7" s="10">
        <v>2.2000000000000002</v>
      </c>
      <c r="O7" t="s">
        <v>4</v>
      </c>
    </row>
    <row r="8" spans="2:17" x14ac:dyDescent="0.25">
      <c r="B8" s="2" t="s">
        <v>12</v>
      </c>
      <c r="C8" s="5">
        <v>10.7</v>
      </c>
      <c r="D8" t="s">
        <v>5</v>
      </c>
      <c r="M8" s="2" t="s">
        <v>12</v>
      </c>
      <c r="N8" s="5">
        <v>14.1</v>
      </c>
      <c r="O8" t="s">
        <v>5</v>
      </c>
    </row>
    <row r="10" spans="2:17" x14ac:dyDescent="0.25">
      <c r="B10" s="2" t="s">
        <v>34</v>
      </c>
      <c r="C10" s="9">
        <f>1000000/((2*PI()*C8)*(2*PI()*C8)*C7)</f>
        <v>1.7699569157540009</v>
      </c>
      <c r="D10" t="s">
        <v>4</v>
      </c>
      <c r="M10" s="2" t="s">
        <v>51</v>
      </c>
      <c r="N10" s="1">
        <f>1000000/((2*PI()*N8)*(2*PI()*N8)*N7)</f>
        <v>57.913439306108707</v>
      </c>
      <c r="O10" t="s">
        <v>8</v>
      </c>
    </row>
    <row r="11" spans="2:17" x14ac:dyDescent="0.25">
      <c r="B11" s="2" t="s">
        <v>9</v>
      </c>
      <c r="C11" s="1">
        <f>1000000000000/(2*PI()*C8*1000000*SQRT(C5*C6-C6*C6))</f>
        <v>33.901661796548161</v>
      </c>
      <c r="D11" t="s">
        <v>8</v>
      </c>
      <c r="M11" s="2" t="s">
        <v>9</v>
      </c>
      <c r="N11" s="1">
        <f>1000000000000/(2*PI()*N8*1000000*SQRT(N5*N6-N6*N6))</f>
        <v>25.72679299454364</v>
      </c>
      <c r="O11" t="s">
        <v>8</v>
      </c>
    </row>
    <row r="12" spans="2:17" x14ac:dyDescent="0.25">
      <c r="B12" s="2" t="s">
        <v>3</v>
      </c>
      <c r="C12" s="1">
        <f>C7-1000000000000/(2*PI()*1000000*C8*(C5*C6/SQRT(C5*C6-C6*C6)))</f>
        <v>91.532974893151163</v>
      </c>
      <c r="D12" t="s">
        <v>8</v>
      </c>
      <c r="M12" s="2" t="s">
        <v>3</v>
      </c>
      <c r="N12" s="1">
        <f>N10-1000000000000/(2*PI()*1000000*N8*(N5*N6/SQRT(N5*N6-N6*N6)))</f>
        <v>32.516476990982298</v>
      </c>
      <c r="O12" t="s">
        <v>8</v>
      </c>
      <c r="P12" s="2"/>
      <c r="Q12" s="1"/>
    </row>
    <row r="13" spans="2:17" hidden="1" x14ac:dyDescent="0.25">
      <c r="B13" s="11" t="s">
        <v>54</v>
      </c>
      <c r="C13" s="1">
        <f>-1000000000000/(2*PI()*1000000*C8*C7)</f>
        <v>-118.99434997524888</v>
      </c>
      <c r="M13" s="11" t="s">
        <v>54</v>
      </c>
      <c r="N13" s="1">
        <f>-1000000000000/(2*PI()*1000000*N8*N10)</f>
        <v>-194.90440822871082</v>
      </c>
      <c r="P13" s="2"/>
      <c r="Q13" s="1"/>
    </row>
    <row r="14" spans="2:17" hidden="1" x14ac:dyDescent="0.25">
      <c r="B14" s="11" t="s">
        <v>52</v>
      </c>
      <c r="C14" s="1">
        <f>C5*C13*C13/(C5*C5+C13*C13)</f>
        <v>3.6273040365946057</v>
      </c>
      <c r="M14" s="11" t="s">
        <v>52</v>
      </c>
      <c r="N14" s="1">
        <f>N5*N13*N13/(N5*N5+N13*N13)</f>
        <v>9.7161765337607875</v>
      </c>
      <c r="P14" s="11"/>
      <c r="Q14" s="1"/>
    </row>
    <row r="15" spans="2:17" hidden="1" x14ac:dyDescent="0.25">
      <c r="B15" s="11" t="s">
        <v>53</v>
      </c>
      <c r="C15" s="1">
        <f>C5*C5*C13/(C5*C5+C13*C13)</f>
        <v>-118.88367595319832</v>
      </c>
      <c r="M15" s="11" t="s">
        <v>53</v>
      </c>
      <c r="N15" s="1">
        <f>N5*N5*N13/(N5*N5+N13*N13)</f>
        <v>-194.41883755241378</v>
      </c>
      <c r="P15" s="11"/>
      <c r="Q15" s="1"/>
    </row>
    <row r="16" spans="2:17" hidden="1" x14ac:dyDescent="0.25">
      <c r="B16" s="11" t="s">
        <v>55</v>
      </c>
      <c r="C16" s="1">
        <f>C15+SQRT(C6*C14-C14*C14)</f>
        <v>-105.91417838174881</v>
      </c>
      <c r="M16" s="11" t="s">
        <v>55</v>
      </c>
      <c r="N16" s="1">
        <f>N15+SQRT(N6*N14-N14*N14)</f>
        <v>-174.63488596905117</v>
      </c>
      <c r="P16" s="11"/>
      <c r="Q16" s="1"/>
    </row>
    <row r="17" spans="2:17" hidden="1" x14ac:dyDescent="0.25">
      <c r="B17" s="11" t="s">
        <v>56</v>
      </c>
      <c r="C17" s="1">
        <f>(C14*C14+(C15-C16)*(C15-C16))/(C15-C16)</f>
        <v>-13.98398055364764</v>
      </c>
      <c r="M17" s="11" t="s">
        <v>56</v>
      </c>
      <c r="N17" s="1">
        <f>(N14*N14+(N15-N16)*(N15-N16))/(N15-N16)</f>
        <v>-24.555702365172714</v>
      </c>
      <c r="P17" s="11"/>
      <c r="Q17" s="1"/>
    </row>
    <row r="18" spans="2:17" x14ac:dyDescent="0.25">
      <c r="B18" s="2" t="s">
        <v>14</v>
      </c>
      <c r="C18" s="1">
        <f>-1000000000000/(2*PI()*1000000*C8*C16)</f>
        <v>140.43722921868275</v>
      </c>
      <c r="D18" t="s">
        <v>8</v>
      </c>
      <c r="M18" s="2" t="s">
        <v>14</v>
      </c>
      <c r="N18" s="1">
        <f>-1000000000000/(2*PI()*1000000*N8*N16)</f>
        <v>64.635336483953537</v>
      </c>
      <c r="O18" t="s">
        <v>8</v>
      </c>
      <c r="P18" s="11"/>
      <c r="Q18" s="1"/>
    </row>
    <row r="19" spans="2:17" x14ac:dyDescent="0.25">
      <c r="B19" s="2" t="s">
        <v>21</v>
      </c>
      <c r="C19" s="1">
        <f>-1000000000000/(2*PI()*1000000*C8*C17)</f>
        <v>1063.6666498385709</v>
      </c>
      <c r="D19" t="s">
        <v>8</v>
      </c>
      <c r="M19" s="2" t="s">
        <v>21</v>
      </c>
      <c r="N19" s="1">
        <f>-1000000000000/(2*PI()*1000000*N8*N17)</f>
        <v>459.67264338794195</v>
      </c>
      <c r="O19" t="s">
        <v>8</v>
      </c>
      <c r="P19" s="2"/>
      <c r="Q19" s="1"/>
    </row>
    <row r="20" spans="2:17" x14ac:dyDescent="0.25">
      <c r="M20" s="2"/>
      <c r="N20" s="1"/>
      <c r="P20" s="2"/>
      <c r="Q20" s="1"/>
    </row>
  </sheetData>
  <sheetProtection sheet="1" objects="1" scenarios="1"/>
  <hyperlinks>
    <hyperlink ref="D1" r:id="rId1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workbookViewId="0">
      <selection activeCell="G29" sqref="G29"/>
    </sheetView>
  </sheetViews>
  <sheetFormatPr defaultRowHeight="15" x14ac:dyDescent="0.25"/>
  <cols>
    <col min="1" max="1" width="4.42578125" customWidth="1"/>
    <col min="2" max="2" width="12.42578125" customWidth="1"/>
    <col min="3" max="3" width="8.42578125" customWidth="1"/>
  </cols>
  <sheetData>
    <row r="1" spans="2:12" x14ac:dyDescent="0.25">
      <c r="D1" s="8" t="s">
        <v>58</v>
      </c>
      <c r="K1" t="s">
        <v>63</v>
      </c>
    </row>
    <row r="3" spans="2:12" x14ac:dyDescent="0.25">
      <c r="B3" s="2" t="s">
        <v>6</v>
      </c>
      <c r="C3" s="5">
        <v>50</v>
      </c>
      <c r="D3" t="s">
        <v>7</v>
      </c>
    </row>
    <row r="4" spans="2:12" x14ac:dyDescent="0.25">
      <c r="B4" s="2" t="s">
        <v>12</v>
      </c>
      <c r="C4" s="5">
        <v>8.8000000000000007</v>
      </c>
      <c r="D4" t="s">
        <v>5</v>
      </c>
      <c r="E4" t="s">
        <v>84</v>
      </c>
    </row>
    <row r="5" spans="2:12" ht="15.75" thickBot="1" x14ac:dyDescent="0.3">
      <c r="B5" s="11"/>
    </row>
    <row r="6" spans="2:12" x14ac:dyDescent="0.25">
      <c r="B6" s="20" t="s">
        <v>85</v>
      </c>
      <c r="C6" s="25"/>
      <c r="D6" s="25"/>
      <c r="E6" s="27"/>
      <c r="F6" s="20" t="s">
        <v>86</v>
      </c>
      <c r="G6" s="25"/>
      <c r="H6" s="25"/>
      <c r="I6" s="25"/>
      <c r="J6" s="25"/>
      <c r="K6" s="25"/>
      <c r="L6" s="27"/>
    </row>
    <row r="7" spans="2:12" x14ac:dyDescent="0.25">
      <c r="B7" s="32"/>
      <c r="C7" s="30" t="s">
        <v>60</v>
      </c>
      <c r="D7" s="30" t="s">
        <v>61</v>
      </c>
      <c r="E7" s="52" t="s">
        <v>62</v>
      </c>
      <c r="F7" s="21">
        <v>1.08</v>
      </c>
      <c r="G7" s="30">
        <v>0.88</v>
      </c>
      <c r="H7" s="30">
        <v>0.66</v>
      </c>
      <c r="I7" s="30">
        <v>0.5</v>
      </c>
      <c r="J7" s="30">
        <v>0.34</v>
      </c>
      <c r="K7" s="30">
        <v>0.2</v>
      </c>
      <c r="L7" s="52">
        <v>0.1</v>
      </c>
    </row>
    <row r="8" spans="2:12" hidden="1" x14ac:dyDescent="0.25">
      <c r="B8" s="32"/>
      <c r="C8" s="30"/>
      <c r="D8" s="30"/>
      <c r="E8" s="52"/>
      <c r="F8" s="32">
        <v>1.7658</v>
      </c>
      <c r="G8" s="29">
        <v>1.6672</v>
      </c>
      <c r="H8" s="29">
        <v>1.5524</v>
      </c>
      <c r="I8" s="29">
        <v>1.4619</v>
      </c>
      <c r="J8" s="29">
        <v>1.3612</v>
      </c>
      <c r="K8" s="29">
        <v>1.2575000000000001</v>
      </c>
      <c r="L8" s="31">
        <v>1.1625000000000001</v>
      </c>
    </row>
    <row r="9" spans="2:12" hidden="1" x14ac:dyDescent="0.25">
      <c r="B9" s="32"/>
      <c r="C9" s="30"/>
      <c r="D9" s="30"/>
      <c r="E9" s="52"/>
      <c r="F9" s="32">
        <v>1.1103000000000001</v>
      </c>
      <c r="G9" s="29">
        <v>1.1636</v>
      </c>
      <c r="H9" s="29">
        <v>1.2319</v>
      </c>
      <c r="I9" s="29">
        <v>1.2911999999999999</v>
      </c>
      <c r="J9" s="29">
        <v>1.3635999999999999</v>
      </c>
      <c r="K9" s="29">
        <v>1.4470000000000001</v>
      </c>
      <c r="L9" s="31">
        <v>1.5327</v>
      </c>
    </row>
    <row r="10" spans="2:12" x14ac:dyDescent="0.25">
      <c r="B10" s="21" t="s">
        <v>81</v>
      </c>
      <c r="C10" s="53">
        <f>0.704*C3/(2*PI()*C4)</f>
        <v>0.63661977236758116</v>
      </c>
      <c r="D10" s="53">
        <f>1.087*C3/(2*PI()*C4)</f>
        <v>0.98296263148233076</v>
      </c>
      <c r="E10" s="54">
        <f>1.382*$C$3/(2*PI()*$C$4)</f>
        <v>1.2497280190511324</v>
      </c>
      <c r="F10" s="58">
        <f>$C3*F9/(2*PI()*$C4)</f>
        <v>1.0040325756530193</v>
      </c>
      <c r="G10" s="53">
        <f t="shared" ref="G10:L10" si="0">$C3*G9/(2*PI()*$C4)</f>
        <v>1.0522312033052807</v>
      </c>
      <c r="H10" s="53">
        <f t="shared" si="0"/>
        <v>1.1139941726983287</v>
      </c>
      <c r="I10" s="53">
        <f t="shared" si="0"/>
        <v>1.1676185370469048</v>
      </c>
      <c r="J10" s="53">
        <f t="shared" si="0"/>
        <v>1.2330890931824343</v>
      </c>
      <c r="K10" s="53">
        <f t="shared" si="0"/>
        <v>1.3085068332612078</v>
      </c>
      <c r="L10" s="54">
        <f t="shared" si="0"/>
        <v>1.3860044390735677</v>
      </c>
    </row>
    <row r="11" spans="2:12" x14ac:dyDescent="0.25">
      <c r="B11" s="21" t="s">
        <v>82</v>
      </c>
      <c r="C11" s="41">
        <f>1.759*1000000/(2*PI()*C4*C3)</f>
        <v>636.25805658782701</v>
      </c>
      <c r="D11" s="41">
        <f>2.717*1000000/(2*PI()*C4*C3)</f>
        <v>982.78177359245365</v>
      </c>
      <c r="E11" s="55">
        <f>3.456*1000000/(2*PI()*$C$4*$C$3)</f>
        <v>1250.089734830887</v>
      </c>
      <c r="F11" s="59">
        <f>1000000*F8/(2*PI()*$C3*$C4)</f>
        <v>638.71772389015632</v>
      </c>
      <c r="G11" s="41">
        <f t="shared" ref="G11:L11" si="1">1000000*G8/(2*PI()*$C3*$C4)</f>
        <v>603.05254800638158</v>
      </c>
      <c r="H11" s="41">
        <f t="shared" si="1"/>
        <v>561.52757649058708</v>
      </c>
      <c r="I11" s="41">
        <f t="shared" si="1"/>
        <v>528.79229842282223</v>
      </c>
      <c r="J11" s="41">
        <f t="shared" si="1"/>
        <v>492.36751940156347</v>
      </c>
      <c r="K11" s="41">
        <f t="shared" si="1"/>
        <v>454.85759304104175</v>
      </c>
      <c r="L11" s="55">
        <f t="shared" si="1"/>
        <v>420.49459396438255</v>
      </c>
    </row>
    <row r="12" spans="2:12" x14ac:dyDescent="0.25">
      <c r="B12" s="21" t="s">
        <v>83</v>
      </c>
      <c r="C12" s="41">
        <f>3.9*1000000/(2*PI()*C4*C3)</f>
        <v>1410.6915410417996</v>
      </c>
      <c r="D12" s="41">
        <f>2.56*1000000/(2*PI()*C4*C3)</f>
        <v>925.99239617102739</v>
      </c>
      <c r="E12" s="55">
        <f>1.787*1000000/(2*PI()*$C$4*$C$3)</f>
        <v>646.38609842094763</v>
      </c>
      <c r="F12" s="59">
        <f>2*F11</f>
        <v>1277.4354477803126</v>
      </c>
      <c r="G12" s="41">
        <f t="shared" ref="G12:L12" si="2">2*G11</f>
        <v>1206.1050960127632</v>
      </c>
      <c r="H12" s="41">
        <f t="shared" si="2"/>
        <v>1123.0551529811742</v>
      </c>
      <c r="I12" s="41">
        <f t="shared" si="2"/>
        <v>1057.5845968456445</v>
      </c>
      <c r="J12" s="41">
        <f t="shared" si="2"/>
        <v>984.73503880312694</v>
      </c>
      <c r="K12" s="41">
        <f t="shared" si="2"/>
        <v>909.71518608208351</v>
      </c>
      <c r="L12" s="55">
        <f t="shared" si="2"/>
        <v>840.98918792876509</v>
      </c>
    </row>
    <row r="13" spans="2:12" ht="15.75" thickBot="1" x14ac:dyDescent="0.3">
      <c r="B13" s="23" t="s">
        <v>87</v>
      </c>
      <c r="C13" s="37">
        <v>55</v>
      </c>
      <c r="D13" s="37">
        <v>66</v>
      </c>
      <c r="E13" s="39"/>
      <c r="F13" s="56">
        <v>51.4</v>
      </c>
      <c r="G13" s="37">
        <v>51</v>
      </c>
      <c r="H13" s="37">
        <v>50</v>
      </c>
      <c r="I13" s="37">
        <v>49</v>
      </c>
      <c r="J13" s="37">
        <v>48.3</v>
      </c>
      <c r="K13" s="37">
        <v>47.5</v>
      </c>
      <c r="L13" s="39">
        <v>46.5</v>
      </c>
    </row>
    <row r="16" spans="2:12" x14ac:dyDescent="0.25">
      <c r="H16" t="s">
        <v>65</v>
      </c>
    </row>
    <row r="17" spans="2:8" x14ac:dyDescent="0.25">
      <c r="H17" t="s">
        <v>66</v>
      </c>
    </row>
    <row r="18" spans="2:8" x14ac:dyDescent="0.25">
      <c r="H18" t="s">
        <v>67</v>
      </c>
    </row>
    <row r="19" spans="2:8" x14ac:dyDescent="0.25">
      <c r="H19" t="s">
        <v>68</v>
      </c>
    </row>
    <row r="23" spans="2:8" x14ac:dyDescent="0.25">
      <c r="B23" s="2" t="s">
        <v>64</v>
      </c>
      <c r="D23" t="s">
        <v>69</v>
      </c>
    </row>
    <row r="24" spans="2:8" x14ac:dyDescent="0.25">
      <c r="B24" s="2"/>
      <c r="C24" s="57" t="s">
        <v>88</v>
      </c>
      <c r="D24" s="57" t="s">
        <v>89</v>
      </c>
    </row>
    <row r="25" spans="2:8" x14ac:dyDescent="0.25">
      <c r="B25" s="30" t="s">
        <v>81</v>
      </c>
      <c r="C25" s="14">
        <f>1.63*C3/(2*PI()*C4)</f>
        <v>1.4739918024988032</v>
      </c>
      <c r="D25" s="14">
        <f>1.7*C3/(2*PI()*C4)</f>
        <v>1.537292063955807</v>
      </c>
    </row>
    <row r="26" spans="2:8" x14ac:dyDescent="0.25">
      <c r="B26" s="30" t="s">
        <v>82</v>
      </c>
      <c r="C26" s="6">
        <f>1.07*1000000/(2*PI()*C3*C4)</f>
        <v>387.03588433710911</v>
      </c>
      <c r="D26" s="6">
        <f>0.793*1000000/(2*PI()*C3*C4)</f>
        <v>286.84061334516588</v>
      </c>
    </row>
    <row r="27" spans="2:8" x14ac:dyDescent="0.25">
      <c r="B27" s="30" t="s">
        <v>83</v>
      </c>
      <c r="C27" s="6">
        <f>2.14*1000000/(2*PI()*C3*C4)</f>
        <v>774.07176867421822</v>
      </c>
      <c r="D27" s="6">
        <f>1.984*1000000/(2*PI()*C3*C4)</f>
        <v>717.64410703254623</v>
      </c>
    </row>
    <row r="28" spans="2:8" x14ac:dyDescent="0.25">
      <c r="B28" s="30" t="s">
        <v>87</v>
      </c>
      <c r="C28">
        <v>45.6</v>
      </c>
      <c r="D28">
        <v>36</v>
      </c>
    </row>
  </sheetData>
  <sheetProtection sheet="1" objects="1" scenarios="1"/>
  <hyperlinks>
    <hyperlink ref="D1" r:id="rId1"/>
  </hyperlinks>
  <pageMargins left="0.7" right="0.7" top="0.75" bottom="0.75" header="0.3" footer="0.3"/>
  <pageSetup paperSize="9" orientation="portrait" horizontalDpi="4294967293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>
      <selection activeCell="D16" sqref="D16"/>
    </sheetView>
  </sheetViews>
  <sheetFormatPr defaultRowHeight="15" x14ac:dyDescent="0.25"/>
  <sheetData>
    <row r="1" spans="2:5" x14ac:dyDescent="0.25">
      <c r="C1" t="s">
        <v>73</v>
      </c>
    </row>
    <row r="3" spans="2:5" x14ac:dyDescent="0.25">
      <c r="B3" s="2" t="s">
        <v>6</v>
      </c>
      <c r="C3" s="5">
        <v>100</v>
      </c>
      <c r="D3" t="s">
        <v>7</v>
      </c>
    </row>
    <row r="4" spans="2:5" x14ac:dyDescent="0.25">
      <c r="B4" s="2" t="s">
        <v>12</v>
      </c>
      <c r="C4" s="5">
        <v>9.1999999999999993</v>
      </c>
      <c r="D4" t="s">
        <v>5</v>
      </c>
    </row>
    <row r="5" spans="2:5" x14ac:dyDescent="0.25">
      <c r="B5" s="2" t="s">
        <v>70</v>
      </c>
      <c r="C5" s="5">
        <v>10</v>
      </c>
      <c r="D5" t="s">
        <v>8</v>
      </c>
      <c r="E5" t="s">
        <v>71</v>
      </c>
    </row>
    <row r="6" spans="2:5" x14ac:dyDescent="0.25">
      <c r="B6" s="11"/>
    </row>
    <row r="7" spans="2:5" x14ac:dyDescent="0.25">
      <c r="B7" s="2" t="s">
        <v>34</v>
      </c>
      <c r="C7" s="6">
        <f>C3*1000/(2*PI()*C4)</f>
        <v>1729.9450336075583</v>
      </c>
      <c r="D7" t="s">
        <v>59</v>
      </c>
    </row>
    <row r="8" spans="2:5" x14ac:dyDescent="0.25">
      <c r="B8" s="2" t="s">
        <v>72</v>
      </c>
      <c r="C8" s="6">
        <f>(1000000/(2*PI()*C3*C4)-C5)/2</f>
        <v>81.497251680377914</v>
      </c>
      <c r="D8" t="s">
        <v>8</v>
      </c>
    </row>
  </sheetData>
  <sheetProtection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T-BPF 2x</vt:lpstr>
      <vt:lpstr>T-BPF 3x</vt:lpstr>
      <vt:lpstr>HiZ out</vt:lpstr>
      <vt:lpstr>2x Parallel</vt:lpstr>
      <vt:lpstr>W7ZOI</vt:lpstr>
      <vt:lpstr>Diplexer</vt:lpstr>
      <vt:lpstr>C-match</vt:lpstr>
      <vt:lpstr>LPF</vt:lpstr>
      <vt:lpstr>QHybrid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Relayer</dc:creator>
  <cp:lastModifiedBy>Andre</cp:lastModifiedBy>
  <dcterms:created xsi:type="dcterms:W3CDTF">2019-01-16T19:46:46Z</dcterms:created>
  <dcterms:modified xsi:type="dcterms:W3CDTF">2023-03-15T20:30:05Z</dcterms:modified>
</cp:coreProperties>
</file>